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ДОХОДНЫЙ ОТДЕЛ\2026 год с 01.01.2026\ДУМА\УТОЧНЕНИЕ\1. январь\"/>
    </mc:Choice>
  </mc:AlternateContent>
  <bookViews>
    <workbookView xWindow="-105" yWindow="-105" windowWidth="26295" windowHeight="14310"/>
  </bookViews>
  <sheets>
    <sheet name="Приложение №1" sheetId="2" r:id="rId1"/>
  </sheets>
  <definedNames>
    <definedName name="_xlnm._FilterDatabase" localSheetId="0" hidden="1">'Приложение №1'!$A$16:$IS$157</definedName>
    <definedName name="_xlnm.Print_Titles" localSheetId="0">'Приложение №1'!$14:$16</definedName>
    <definedName name="_xlnm.Print_Area" localSheetId="0">'Приложение №1'!$A$10:$C$157</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44" i="2" l="1"/>
  <c r="C126" i="2" l="1"/>
  <c r="C122" i="2"/>
  <c r="C143" i="2" l="1"/>
  <c r="C134" i="2"/>
  <c r="C20" i="2" l="1"/>
  <c r="C100" i="2" l="1"/>
  <c r="C30" i="2" l="1"/>
  <c r="C97" i="2" l="1"/>
  <c r="C19" i="2"/>
  <c r="C73" i="2"/>
  <c r="C71" i="2"/>
  <c r="C150" i="2" l="1"/>
  <c r="C115" i="2" l="1"/>
  <c r="C80" i="2" l="1"/>
  <c r="C77" i="2" l="1"/>
  <c r="C52" i="2" l="1"/>
  <c r="C149" i="2" l="1"/>
  <c r="C18" i="2" l="1"/>
  <c r="C93" i="2"/>
  <c r="C91" i="2"/>
  <c r="C89" i="2"/>
  <c r="C84" i="2"/>
  <c r="C75" i="2"/>
  <c r="C69" i="2"/>
  <c r="C67" i="2"/>
  <c r="C64" i="2"/>
  <c r="C58" i="2"/>
  <c r="C55" i="2"/>
  <c r="C50" i="2"/>
  <c r="C47" i="2"/>
  <c r="C45" i="2"/>
  <c r="C43" i="2"/>
  <c r="C40" i="2"/>
  <c r="C37" i="2"/>
  <c r="C63" i="2" l="1"/>
  <c r="C60" i="2" s="1"/>
  <c r="C29" i="2"/>
  <c r="C49" i="2"/>
  <c r="C36" i="2"/>
  <c r="C35" i="2" s="1"/>
  <c r="C88" i="2"/>
  <c r="C119" i="2"/>
  <c r="C17" i="2" l="1"/>
  <c r="C114" i="2" l="1"/>
  <c r="C113" i="2" s="1"/>
  <c r="C157" i="2" s="1"/>
</calcChain>
</file>

<file path=xl/sharedStrings.xml><?xml version="1.0" encoding="utf-8"?>
<sst xmlns="http://schemas.openxmlformats.org/spreadsheetml/2006/main" count="292" uniqueCount="287">
  <si>
    <t>Прочие межбюджетные трансферты, передаваемые бюджетам муниципальных районов</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</si>
  <si>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</si>
  <si>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Иные межбюджетные трансферты</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</si>
  <si>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</si>
  <si>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государственную регистрацию актов гражданского состояния</t>
  </si>
  <si>
    <t>БЕЗВОЗМЕЗДНЫЕ ПОСТУПЛЕНИЯ ОТ ДРУГИХ БЮДЖЕТОВ БЮДЖЕТНОЙ СИСТЕМЫ РОССИЙСКОЙ ФЕДЕРАЦИИ</t>
  </si>
  <si>
    <t>БЕЗВОЗМЕЗДНЫЕ ПОСТУПЛЕНИЯ</t>
  </si>
  <si>
    <t xml:space="preserve">000 2 00 00000 00 0000 000 </t>
  </si>
  <si>
    <t>Сумма на год</t>
  </si>
  <si>
    <t xml:space="preserve">Наименование кода классификации доходов   </t>
  </si>
  <si>
    <t>Код классификации                              доходов</t>
  </si>
  <si>
    <t>000 2 02 00000 00 0000 000</t>
  </si>
  <si>
    <t>Прочие дотации  бюджетам муниципальных районов</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</si>
  <si>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</si>
  <si>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Прочие безвозмездные поступления в  бюджеты муниципальных районов </t>
  </si>
  <si>
    <t>Дотации  бюджетам муниципальных районов на поддержку мер по обеспечению сбалансированности бюджетов</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</si>
  <si>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</si>
  <si>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Дотации бюджетам бюджетной системы Российской Федерации </t>
  </si>
  <si>
    <t xml:space="preserve">Субсидии бюджетам бюджетной системы Российской Федерации (межбюджетные субсидии) </t>
  </si>
  <si>
    <t xml:space="preserve">Субвенции бюджетам бюджетной системы Российской Федерации </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</si>
  <si>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</si>
  <si>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</si>
  <si>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</si>
  <si>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</si>
  <si>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</si>
  <si>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</si>
  <si>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</si>
  <si>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</si>
  <si>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</si>
  <si>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000 101 02030 01 0000 110</t>
  </si>
  <si>
    <t>000 1 01 02040 01 0000 110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</si>
  <si>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</si>
  <si>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</si>
  <si>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</si>
  <si>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</si>
  <si>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</si>
  <si>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</si>
  <si>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</si>
  <si>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</si>
  <si>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</si>
  <si>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</si>
  <si>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</si>
  <si>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</si>
  <si>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</si>
  <si>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</si>
  <si>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</si>
  <si>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</si>
  <si>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</si>
  <si>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</si>
  <si>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000 1 05 02000 02 0000 110</t>
  </si>
  <si>
    <t>Единый  налог  на  вмененный  доход для отдельных видов деятельности</t>
  </si>
  <si>
    <t>000 1 05 02010 02 0000 110</t>
  </si>
  <si>
    <t>000 1 05 03000 01 0000 110</t>
  </si>
  <si>
    <t xml:space="preserve">Единый  сельскохозяйственный налог  </t>
  </si>
  <si>
    <t>000 1 05 03010 01 0000 110</t>
  </si>
  <si>
    <t>000 1 05 04000 02 0000 110</t>
  </si>
  <si>
    <t>Налог, взимаемый в связи с применением патентной системы налогообложения</t>
  </si>
  <si>
    <t>000 1 05 04020 02 0000 110</t>
  </si>
  <si>
    <t>Налог, взимаемый в связи с применением патентной системы налогообложения, зачисляемый в бюджеты муниципальных районов</t>
  </si>
  <si>
    <t>000 1 06 00000 00 0000 000</t>
  </si>
  <si>
    <t>НАЛОГИ НА ИМУЩЕСТВО</t>
  </si>
  <si>
    <t>000 1 06 01000 00 0000 110</t>
  </si>
  <si>
    <t>Налог на имущество физических лиц</t>
  </si>
  <si>
    <t>000 1 06 01030 05 0000 110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</si>
  <si>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</si>
  <si>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000 1 06 06000 00 0000 110</t>
  </si>
  <si>
    <t>Земельный налог</t>
  </si>
  <si>
    <t>000 1 06 06033 05 0000 110</t>
  </si>
  <si>
    <t>Земельный налог с организаций,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</si>
  <si>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</si>
  <si>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межселенных территорий</t>
  </si>
  <si>
    <t>000 1 08 00000 00 0000 000</t>
  </si>
  <si>
    <t>ГОСУДАРСТВЕННАЯ ПОШЛИНА</t>
  </si>
  <si>
    <t>000 1 08 03010 01 0000 110</t>
  </si>
  <si>
    <t>000 1 11 00000 00 0000 000</t>
  </si>
  <si>
    <t>ДОХОДЫ ОТ ИСПОЛЬЗОВАНИЯ
ИМУЩЕСТВА, НАХОДЯЩЕГОСЯ В 
ГОСУДАРСТВЕННОЙ И МУНИЦИПАЛЬНОЙ СОБСТВЕННОСТИ</t>
  </si>
  <si>
    <t>000 1 11 01050 05 0000 120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</si>
  <si>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</si>
  <si>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000 1 11 03050 05 0000 120</t>
  </si>
  <si>
    <t>Проценты, полученные от предоставления бюджетных кредитов внутри страны за счет средств бюджетов муниципальных районов</t>
  </si>
  <si>
    <t>000 1 11 05000 00 0000 120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</si>
  <si>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</si>
  <si>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000 1 11 05010 00 0000 120</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</si>
  <si>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</si>
  <si>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000 1 11 05013 05 0000 120</t>
  </si>
  <si>
    <t>000 1 11 05013 13 0000 120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</si>
  <si>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</si>
  <si>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</si>
  <si>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</si>
  <si>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</si>
  <si>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</si>
  <si>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000 1 11 05030 00 0000 120</t>
  </si>
  <si>
    <t>000 1 11 05035 05 0000 120</t>
  </si>
  <si>
    <t>000 1 11 09000 00 0000 120</t>
  </si>
  <si>
    <t>000 1 11 09045 05 0000 120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</si>
  <si>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</si>
  <si>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</si>
  <si>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</si>
  <si>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000 1 12 01010 01 0000 120</t>
  </si>
  <si>
    <t>000 1 12 01030 01 0000 120</t>
  </si>
  <si>
    <t>Плата за сбросы загрязняющих веществ в водные объекты</t>
  </si>
  <si>
    <t>000 1 12 01040 01 0000 120</t>
  </si>
  <si>
    <t>Плата за размещение отходов производства и потребления</t>
  </si>
  <si>
    <t>000 112 01070 01 0000 120</t>
  </si>
  <si>
    <t>000 1 13 00000 00 0000 000</t>
  </si>
  <si>
    <t>000 1 13 01995 05 0000 130</t>
  </si>
  <si>
    <t>Прочие доходы от оказания платных услуг (работ) получателями средств бюджетов муниципальных районов</t>
  </si>
  <si>
    <t>000 1 13 02065 05 0000 130</t>
  </si>
  <si>
    <t>Доходы,поступающие в порядке возмещения расходов,понесенных в связи с эксплуатацией имущества муниципальныых районов</t>
  </si>
  <si>
    <t>000 1 13 02995 05 0000 130</t>
  </si>
  <si>
    <t>Прочие доходы от компенсации затрат бюджетов муниципальных районов</t>
  </si>
  <si>
    <t>000 1 14 00000 00 0000 000</t>
  </si>
  <si>
    <t>ДОХОДЫ ОТ ПРОДАЖИ МАТЕРИАЛЬНЫХ И НЕМАТЕРИАЛЬНЫХ АКТИВОВ</t>
  </si>
  <si>
    <t>000 1 14 01000 00 0000 410</t>
  </si>
  <si>
    <t xml:space="preserve">Доходы от продажи квартир </t>
  </si>
  <si>
    <t>000 1 14 01050 05 0000 410</t>
  </si>
  <si>
    <t xml:space="preserve">Доходы от продажи квартир, находящихся в собственности  муниципальных районов </t>
  </si>
  <si>
    <t>000 1 14 02000 00 0000 000</t>
  </si>
  <si>
    <t>000 1 14 02053 05 0000 410</t>
  </si>
  <si>
    <t>000 1 14 06000 00 0000 430</t>
  </si>
  <si>
    <t>000 1 14 06013 05 0000 430</t>
  </si>
  <si>
    <t>000 1 14 06013 13 0000 430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</si>
  <si>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</si>
  <si>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</si>
  <si>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</si>
  <si>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000 1 16 00000 00 0000 000</t>
  </si>
  <si>
    <t>ШТРАФЫ, САНКЦИИ, ВОЗМЕЩЕНИЕ
УЩЕРБА</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</si>
  <si>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</si>
  <si>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ИТОГО ДОХОДОВ</t>
  </si>
  <si>
    <t>000 1 12 01041 01 0000 120</t>
  </si>
  <si>
    <t>000 1 12 01042 01 0000 120</t>
  </si>
  <si>
    <t>Плата за размещение отходов производства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</si>
  <si>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</si>
  <si>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r>
      <t xml:space="preserve">Доходы  от реализации </t>
    </r>
    <r>
      <rPr>
        <i/>
        <sz val="11"/>
        <rFont val="Times New Roman"/>
        <family val="1"/>
        <charset val="204"/>
      </rPr>
      <t xml:space="preserve"> </t>
    </r>
    <r>
      <rPr>
        <sz val="11"/>
        <rFont val="Times New Roman"/>
        <family val="1"/>
        <charset val="204"/>
      </rPr>
      <t>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r>
  </si>
  <si>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</si>
  <si>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</si>
  <si>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</si>
  <si>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</si>
  <si>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</si>
  <si>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</si>
  <si>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000 2 18 00000 00 0000 000</t>
  </si>
  <si>
    <t>Транспортный налог</t>
  </si>
  <si>
    <t>Транспортный налог с организаций</t>
  </si>
  <si>
    <t>Транспортный налог с физических лиц</t>
  </si>
  <si>
    <t>000 1 16 11050 01 0000 140</t>
  </si>
  <si>
    <t>000 2 02 10000 00 0000 150</t>
  </si>
  <si>
    <t>000 2 02 15002 05 0000 150</t>
  </si>
  <si>
    <t>000 2 02 20000 00 0000 150</t>
  </si>
  <si>
    <t>000 2 02 20041 05 0000 150</t>
  </si>
  <si>
    <t>000 2 02 25497 05 0000 150</t>
  </si>
  <si>
    <t>000 2 02 25555 05 0000 150</t>
  </si>
  <si>
    <t>000 2 02 29999 05 0000 150</t>
  </si>
  <si>
    <t>000 2 02 30000 00 0000 150</t>
  </si>
  <si>
    <t>000 2 02 30024 05 0000 150</t>
  </si>
  <si>
    <t>000 2 02 30029 05 0000 150</t>
  </si>
  <si>
    <t>000 2 02 35082 05 0000 150</t>
  </si>
  <si>
    <t>000 2 02 35118 05 0000 150</t>
  </si>
  <si>
    <t>000 2 02  35120 05 0000 150</t>
  </si>
  <si>
    <t>000 2 02 35930 05 0000 150</t>
  </si>
  <si>
    <t>000 2 02 40000 00 0000 150</t>
  </si>
  <si>
    <t>000 2 02 40014 05 0000 150</t>
  </si>
  <si>
    <t>000 2 02 49999 05 0000 150</t>
  </si>
  <si>
    <t>000 2 07 00000 00 0000 150</t>
  </si>
  <si>
    <t>000 2 18 05000 05 0000 150</t>
  </si>
  <si>
    <t>000 2 19 00000 00 0000 000</t>
  </si>
  <si>
    <t>000 2 19 00000 05 0000 150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</si>
  <si>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</si>
  <si>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000 1 06 04000 02 0000 110</t>
  </si>
  <si>
    <t>000 1 06 04011 02 0000 110</t>
  </si>
  <si>
    <t>000 1 06 04012 02 0000 110</t>
  </si>
  <si>
    <t>000 2 07 05000 05 0000 150</t>
  </si>
  <si>
    <t>000 1 16 01082 01 0000 140</t>
  </si>
  <si>
    <t>000 1 16 01092 01 0000 140</t>
  </si>
  <si>
    <t>000 1 16 01203 01 0000 140</t>
  </si>
  <si>
    <t>000 1 16 02010 02 0000 140</t>
  </si>
  <si>
    <t>000 2 02 15001 05 0000 150</t>
  </si>
  <si>
    <t>000 2 02 25519 05 0000 150</t>
  </si>
  <si>
    <t>000 2 02 19999 05 0000 150</t>
  </si>
  <si>
    <t>000 2 02 25304 05 0000 150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</si>
  <si>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</si>
  <si>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000 1 16 01053 01 0000 140</t>
  </si>
  <si>
    <t>000 1 16 01083 01 0000 140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</si>
  <si>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</si>
  <si>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</si>
  <si>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</si>
  <si>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</si>
  <si>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Дотации бюджетам муниципальных районов на выравнивание бюджетной обеспеченности из бюджета субъекта Российской Федерации</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</si>
  <si>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</si>
  <si>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</si>
  <si>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реализацию мероприятий по обеспечению жильем молодых семей</t>
  </si>
  <si>
    <t>Субсидии бюджетам муниципальных районов на поддержку отрасли культуры</t>
  </si>
  <si>
    <t>Субсидии бюджетам муниципальных районов на реализацию программ формирования современной городской среды</t>
  </si>
  <si>
    <t>Прочие субсидии бюджетам муниципальных районов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</si>
  <si>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</si>
  <si>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ВОЗВРАТ ОСТАТКОВ СУБСИДИЙ, СУБВЕНЦИЙ И ИНЫХ МЕЖБЮДЖЕТНЫХ ТРАНСФЕРТОВ, ИМЕЮЩИХ ЦЕЛЕВОЕ НАЗНАЧЕНИЕ, ПРОШЛЫХ ЛЕТ</t>
  </si>
  <si>
    <t>ПРОЧИЕ БЕЗВОЗМЕЗДНЫЕ ПОСТУПЛЕНИЯ</t>
  </si>
  <si>
    <t>000 2 02 35176 05 0000 150</t>
  </si>
  <si>
    <t>000 2 02 35469 05 0000 150</t>
  </si>
  <si>
    <t>Субвенции бюджетам муниципальных районов на проведение Всероссийской переписи населения 2020 года</t>
  </si>
  <si>
    <t>Плата за выбросы загрязняющих веществ в атмосферный воздух стационарными объектами</t>
  </si>
  <si>
    <t>Плата за размещение твердых коммунальных отходов</t>
  </si>
  <si>
    <t>000 2 02 45303 05 0000 150</t>
  </si>
  <si>
    <t>000 1 03 02231 01 0000 110</t>
  </si>
  <si>
    <t>000 1 03 02241 01 0000 110</t>
  </si>
  <si>
    <t>000 1 03 02251 01 0000 110</t>
  </si>
  <si>
    <t>000 1 03 02261 01 0000 110</t>
  </si>
  <si>
    <t>000 1 16 01192 01 0000 140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</si>
  <si>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</si>
  <si>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</si>
  <si>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</si>
  <si>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</si>
  <si>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000 1 01 02080 01 0000 110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</si>
  <si>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</si>
  <si>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000 1 16 01193 01 0000 140</t>
  </si>
  <si>
    <t>(тыс.рублей)</t>
  </si>
  <si>
    <t>000 1 01 02130 01 0000 110</t>
  </si>
  <si>
    <t>000 1 01 02140 01 0000 110</t>
  </si>
  <si>
    <t>000 2 02 25179 05 0000 150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</si>
  <si>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</si>
  <si>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</si>
  <si>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</si>
  <si>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</si>
  <si>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</si>
  <si>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муниципальных районов от возврата организациями остатков субсидий прошлых лет</t>
  </si>
  <si>
    <t>000 2 07 05020 05 0000 150</t>
  </si>
  <si>
    <t>Поступления от денежных пожертвований, предоставляемых физическими лицами получателям средств бюджетов муниципальных районов</t>
  </si>
  <si>
    <t>000 2 07 05030 05 0000 150</t>
  </si>
  <si>
    <t>Прочие безвозмездные поступления в бюджеты муниципальных районов</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</si>
  <si>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</si>
  <si>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</si>
  <si>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ДОХОДЫ ОТ ОКАЗАНИЯ ПЛАТНЫХ УСЛУГ И КОМПЕНСАЦИИ ЗАТРАТ ГОСУДАРСТВА
</t>
  </si>
  <si>
    <t>000 2 02 25394 05 0000 150</t>
  </si>
  <si>
    <t>Субсидии бюджетам муниципальных районов на приведение в нормативное состояние автомобильных дорог и искусственных дорожных сооружений</t>
  </si>
  <si>
    <t>000 2 02 25513 05 0000 150</t>
  </si>
  <si>
    <t>Субсидии бюджетам муниципальных районов на развитие сети учреждений культурно-досугового типа</t>
  </si>
  <si>
    <t>000 2 02 25576 05 0000 150</t>
  </si>
  <si>
    <t>000 2 02 25590 05 0000 150</t>
  </si>
  <si>
    <t>Субсидии бюджетам муниципальных районов на обеспечение комплексного развития сельских территорий</t>
  </si>
  <si>
    <t>Субсидии бюджетам муниципальных районов на техническое оснащение региональных и муниципальных музеев</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</si>
  <si>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</si>
  <si>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</si>
  <si>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</si>
  <si>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</si>
  <si>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</si>
  <si>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</si>
  <si>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000 2 02 20077 05 0000 150</t>
  </si>
  <si>
    <t>Субсидии бюджетам муниципальных районов на софинансирование капитальных вложений в объекты муниципальной собственности</t>
  </si>
  <si>
    <t>000 2 02 25750 05 0000 150</t>
  </si>
  <si>
    <t>Субсидии бюджетам муниципальных районов на реализацию мероприятий по модернизации школьных систем образования</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</si>
  <si>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</si>
  <si>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</si>
  <si>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</si>
  <si>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</si>
  <si>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</si>
  <si>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</si>
  <si>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</si>
  <si>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</si>
  <si>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000 2 02 25154 05 0000 150</t>
  </si>
  <si>
    <t>000 2 02 45050 00 0000 150</t>
  </si>
  <si>
    <t>Субсидии бюджетам муниципальных районов на реализацию мероприятий по модернизации коммунальной инфраструктуры</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</si>
  <si>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</si>
  <si>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</si>
  <si>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Приложение № 1 </t>
  </si>
  <si>
    <t xml:space="preserve">                                                                        от ________ № ___</t>
  </si>
  <si>
    <t>к решению Думы района</t>
  </si>
  <si>
    <t>000 1 01 02150 01 0000 110</t>
  </si>
  <si>
    <t>000 1 01 02210 01 0000 110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</si>
  <si>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</si>
  <si>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</si>
  <si>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</si>
  <si>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</si>
  <si>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000 1 11 05430 05 0000 120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</si>
  <si>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</si>
  <si>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</si>
  <si>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</si>
  <si>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</si>
  <si>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000 1 16 07010 05 0000 140</t>
  </si>
  <si>
    <t>000 1 16 07090 05 0000 140</t>
  </si>
  <si>
    <t>000 1 16 11064 01 0000 140</t>
  </si>
  <si>
    <t>Доходы бюджета Нижневартовского района на 2026 год</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</si>
  <si>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</si>
  <si>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</si>
  <si>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</si>
  <si>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</si>
  <si>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Приложение 1 к решению</t>
  </si>
  <si>
    <t>Думы района</t>
  </si>
  <si>
    <t>от 08.12.2025 № 1054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</si>
</sst>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0\.0\.00\.00000\.00\.0000\.000"/>
    <numFmt numFmtId="166" formatCode="0.00000"/>
    <numFmt numFmtId="167" formatCode="#,##0.0"/>
    <numFmt numFmtId="168" formatCode="0.0000"/>
  </numFmts>
  <fonts count="34" x14ac:knownFonts="1">
    <font>
      <sz val="11"/>
      <color theme="1"/>
      <name val="Calibri"/>
      <family val="2"/>
      <charset val="204"/>
      <scheme val="minor"/>
    </font>
    <font>
      <sz val="10"/>
      <name val="Arial"/>
      <family val="2"/>
      <charset val="204"/>
    </font>
    <font>
      <sz val="11"/>
      <name val="Times New Roman"/>
      <family val="1"/>
      <charset val="204"/>
    </font>
    <font>
      <b/>
      <sz val="11"/>
      <name val="Times New Roman"/>
      <family val="1"/>
      <charset val="204"/>
    </font>
    <font>
      <b/>
      <i/>
      <sz val="11"/>
      <name val="Times New Roman"/>
      <family val="1"/>
      <charset val="204"/>
    </font>
    <font>
      <sz val="11"/>
      <name val="Times New Roman"/>
      <family val="1"/>
    </font>
    <font>
      <i/>
      <sz val="11"/>
      <name val="Times New Roman"/>
      <family val="1"/>
      <charset val="204"/>
    </font>
    <font>
      <i/>
      <sz val="10"/>
      <name val="Arial"/>
      <family val="2"/>
      <charset val="204"/>
    </font>
    <font>
      <b/>
      <sz val="10"/>
      <name val="Arial"/>
      <family val="2"/>
      <charset val="204"/>
    </font>
    <font>
      <sz val="14"/>
      <name val="Times New Roman"/>
      <family val="1"/>
      <charset val="204"/>
    </font>
    <font>
      <b/>
      <sz val="14"/>
      <name val="Times New Roman"/>
      <family val="1"/>
      <charset val="204"/>
    </font>
    <font>
      <sz val="12"/>
      <name val="Times New Roman"/>
      <family val="1"/>
      <charset val="204"/>
    </font>
    <font>
      <b/>
      <sz val="12"/>
      <name val="Times New Roman"/>
      <family val="1"/>
      <charset val="204"/>
    </font>
    <font>
      <i/>
      <sz val="12"/>
      <name val="Times New Roman"/>
      <family val="1"/>
      <charset val="204"/>
    </font>
    <font>
      <b/>
      <i/>
      <sz val="12"/>
      <name val="Times New Roman"/>
      <family val="1"/>
      <charset val="204"/>
    </font>
    <font>
      <sz val="11"/>
      <color theme="4" tint="-0.249977111117893"/>
      <name val="Times New Roman"/>
      <family val="1"/>
      <charset val="204"/>
    </font>
    <font>
      <sz val="12"/>
      <color theme="4" tint="-0.249977111117893"/>
      <name val="Times New Roman"/>
      <family val="1"/>
      <charset val="204"/>
    </font>
    <font>
      <b/>
      <sz val="11"/>
      <color theme="4" tint="-0.249977111117893"/>
      <name val="Times New Roman"/>
      <family val="1"/>
      <charset val="204"/>
    </font>
    <font>
      <b/>
      <sz val="12"/>
      <color theme="4" tint="-0.249977111117893"/>
      <name val="Times New Roman"/>
      <family val="1"/>
      <charset val="204"/>
    </font>
    <font>
      <sz val="11"/>
      <color rgb="FF0070C0"/>
      <name val="Times New Roman"/>
      <family val="1"/>
      <charset val="204"/>
    </font>
    <font>
      <sz val="12"/>
      <name val="Times New Roman"/>
      <family val="1"/>
    </font>
    <font>
      <sz val="11"/>
      <color rgb="FF0070C0"/>
      <name val="Times New Roman"/>
      <family val="1"/>
    </font>
    <font>
      <sz val="10"/>
      <name val="Times New Roman"/>
      <family val="1"/>
      <charset val="204"/>
    </font>
    <font>
      <sz val="11"/>
      <color theme="4" tint="0.39997558519241921"/>
      <name val="Times New Roman"/>
      <family val="1"/>
      <charset val="204"/>
    </font>
    <font>
      <b/>
      <sz val="11"/>
      <color theme="4" tint="0.39997558519241921"/>
      <name val="Times New Roman"/>
      <family val="1"/>
    </font>
    <font>
      <b/>
      <sz val="12"/>
      <color theme="4" tint="0.39997558519241921"/>
      <name val="Times New Roman"/>
      <family val="1"/>
    </font>
    <font>
      <sz val="11"/>
      <color theme="4" tint="0.39997558519241921"/>
      <name val="Times New Roman"/>
      <family val="1"/>
    </font>
    <font>
      <sz val="12"/>
      <color theme="4" tint="0.39997558519241921"/>
      <name val="Times New Roman"/>
      <family val="1"/>
    </font>
    <font>
      <i/>
      <sz val="11"/>
      <color theme="4" tint="0.39997558519241921"/>
      <name val="Times New Roman"/>
      <family val="1"/>
    </font>
    <font>
      <i/>
      <sz val="12"/>
      <color theme="4" tint="0.39997558519241921"/>
      <name val="Times New Roman"/>
      <family val="1"/>
    </font>
    <font>
      <sz val="11"/>
      <color theme="4" tint="0.59999389629810485"/>
      <name val="Times New Roman"/>
      <family val="1"/>
    </font>
    <font>
      <sz val="11"/>
      <color theme="4" tint="0.59999389629810485"/>
      <name val="Times New Roman"/>
      <family val="1"/>
      <charset val="204"/>
    </font>
    <font>
      <sz val="11"/>
      <color theme="3" tint="0.39997558519241921"/>
      <name val="Times New Roman"/>
      <family val="1"/>
      <charset val="204"/>
    </font>
    <font>
      <sz val="11"/>
      <color theme="3" tint="0.59999389629810485"/>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 fillId="0" borderId="0"/>
  </cellStyleXfs>
  <cellXfs count="127">
    <xf numFmtId="0" fontId="0" fillId="0" borderId="0" xfId="0"/>
    <xf numFmtId="0" fontId="2" fillId="0" borderId="4" xfId="1" applyNumberFormat="1" applyFont="1" applyFill="1" applyBorder="1" applyAlignment="1" applyProtection="1">
      <alignment horizontal="left" wrapText="1"/>
      <protection hidden="1"/>
    </xf>
    <xf numFmtId="0" fontId="2" fillId="0" borderId="5" xfId="1" applyNumberFormat="1" applyFont="1" applyFill="1" applyBorder="1" applyAlignment="1" applyProtection="1">
      <alignment horizontal="center" vertical="center" wrapText="1"/>
      <protection hidden="1"/>
    </xf>
    <xf numFmtId="0" fontId="2" fillId="0" borderId="1" xfId="2" applyNumberFormat="1" applyFont="1" applyFill="1" applyBorder="1" applyAlignment="1" applyProtection="1">
      <alignment vertical="top" wrapText="1"/>
      <protection hidden="1"/>
    </xf>
    <xf numFmtId="0" fontId="1" fillId="0" borderId="0" xfId="1" applyFill="1"/>
    <xf numFmtId="0" fontId="2" fillId="0" borderId="1" xfId="0" applyFont="1" applyFill="1" applyBorder="1" applyAlignment="1">
      <alignment wrapText="1"/>
    </xf>
    <xf numFmtId="0" fontId="3" fillId="0" borderId="1" xfId="0" applyFont="1" applyFill="1" applyBorder="1" applyAlignment="1">
      <alignment wrapText="1"/>
    </xf>
    <xf numFmtId="0" fontId="6" fillId="0" borderId="1" xfId="0" applyFont="1" applyFill="1" applyBorder="1" applyAlignment="1">
      <alignment wrapText="1"/>
    </xf>
    <xf numFmtId="166" fontId="2" fillId="0" borderId="1" xfId="0" applyNumberFormat="1" applyFont="1" applyFill="1" applyBorder="1" applyAlignment="1">
      <alignment wrapText="1"/>
    </xf>
    <xf numFmtId="166" fontId="2" fillId="0" borderId="6" xfId="0" applyNumberFormat="1" applyFont="1" applyFill="1" applyBorder="1" applyAlignment="1">
      <alignment wrapText="1"/>
    </xf>
    <xf numFmtId="0" fontId="2" fillId="0" borderId="5" xfId="1" applyNumberFormat="1" applyFont="1" applyFill="1" applyBorder="1" applyAlignment="1" applyProtection="1">
      <alignment horizontal="right" vertical="center" wrapText="1"/>
      <protection hidden="1"/>
    </xf>
    <xf numFmtId="0" fontId="3" fillId="0" borderId="1" xfId="0" applyFont="1" applyFill="1" applyBorder="1" applyAlignment="1">
      <alignment horizontal="right"/>
    </xf>
    <xf numFmtId="0" fontId="2" fillId="0" borderId="1" xfId="0" applyFont="1" applyFill="1" applyBorder="1" applyAlignment="1">
      <alignment horizontal="right"/>
    </xf>
    <xf numFmtId="0" fontId="6" fillId="0" borderId="1" xfId="0" applyFont="1" applyFill="1" applyBorder="1" applyAlignment="1">
      <alignment horizontal="right"/>
    </xf>
    <xf numFmtId="166" fontId="2" fillId="0" borderId="1" xfId="0" applyNumberFormat="1" applyFont="1" applyFill="1" applyBorder="1" applyAlignment="1">
      <alignment horizontal="right"/>
    </xf>
    <xf numFmtId="49" fontId="2" fillId="0" borderId="1" xfId="2" applyNumberFormat="1" applyFont="1" applyFill="1" applyBorder="1" applyAlignment="1" applyProtection="1">
      <alignment horizontal="right" wrapText="1"/>
      <protection hidden="1"/>
    </xf>
    <xf numFmtId="0" fontId="2" fillId="0" borderId="1" xfId="2" applyNumberFormat="1" applyFont="1" applyFill="1" applyBorder="1" applyAlignment="1" applyProtection="1">
      <alignment wrapText="1"/>
      <protection hidden="1"/>
    </xf>
    <xf numFmtId="0" fontId="9" fillId="0" borderId="0" xfId="1" applyNumberFormat="1" applyFont="1" applyFill="1" applyBorder="1" applyAlignment="1" applyProtection="1">
      <alignment horizontal="right" vertical="center"/>
      <protection hidden="1"/>
    </xf>
    <xf numFmtId="0" fontId="9" fillId="0" borderId="0" xfId="1" applyFont="1" applyFill="1" applyAlignment="1">
      <alignment horizontal="right"/>
    </xf>
    <xf numFmtId="0" fontId="2" fillId="0" borderId="0" xfId="1" applyFont="1" applyFill="1" applyAlignment="1" applyProtection="1">
      <alignment horizontal="right"/>
      <protection hidden="1"/>
    </xf>
    <xf numFmtId="0" fontId="2" fillId="0" borderId="0" xfId="1" applyFont="1" applyFill="1" applyProtection="1">
      <protection hidden="1"/>
    </xf>
    <xf numFmtId="0" fontId="7" fillId="0" borderId="0" xfId="1" applyFont="1" applyFill="1"/>
    <xf numFmtId="0" fontId="8" fillId="0" borderId="0" xfId="1" applyFont="1" applyFill="1"/>
    <xf numFmtId="166" fontId="2" fillId="0" borderId="1" xfId="0" applyNumberFormat="1" applyFont="1" applyFill="1" applyBorder="1" applyAlignment="1">
      <alignment horizontal="right" wrapText="1"/>
    </xf>
    <xf numFmtId="168" fontId="2" fillId="0" borderId="1" xfId="0" applyNumberFormat="1" applyFont="1" applyFill="1" applyBorder="1" applyAlignment="1">
      <alignment horizontal="right"/>
    </xf>
    <xf numFmtId="168" fontId="2" fillId="0" borderId="1" xfId="0" applyNumberFormat="1" applyFont="1" applyFill="1" applyBorder="1" applyAlignment="1">
      <alignment wrapText="1"/>
    </xf>
    <xf numFmtId="0" fontId="2" fillId="0" borderId="3" xfId="0" applyFont="1" applyFill="1" applyBorder="1" applyAlignment="1">
      <alignment wrapText="1"/>
    </xf>
    <xf numFmtId="166" fontId="2" fillId="0" borderId="6" xfId="0" applyNumberFormat="1" applyFont="1" applyFill="1" applyBorder="1" applyAlignment="1">
      <alignment horizontal="right"/>
    </xf>
    <xf numFmtId="165" fontId="3" fillId="0" borderId="4" xfId="1" applyNumberFormat="1" applyFont="1" applyFill="1" applyBorder="1" applyAlignment="1" applyProtection="1">
      <alignment horizontal="right" wrapText="1"/>
      <protection hidden="1"/>
    </xf>
    <xf numFmtId="0" fontId="3" fillId="0" borderId="4" xfId="1" applyNumberFormat="1" applyFont="1" applyFill="1" applyBorder="1" applyAlignment="1" applyProtection="1">
      <alignment horizontal="left" wrapText="1"/>
      <protection hidden="1"/>
    </xf>
    <xf numFmtId="49" fontId="4" fillId="0" borderId="1" xfId="2" applyNumberFormat="1" applyFont="1" applyFill="1" applyBorder="1" applyAlignment="1" applyProtection="1">
      <alignment horizontal="right" wrapText="1"/>
      <protection hidden="1"/>
    </xf>
    <xf numFmtId="0" fontId="4" fillId="0" borderId="1" xfId="2" applyNumberFormat="1" applyFont="1" applyFill="1" applyBorder="1" applyAlignment="1" applyProtection="1">
      <alignment wrapText="1"/>
      <protection hidden="1"/>
    </xf>
    <xf numFmtId="166" fontId="2" fillId="0" borderId="1" xfId="2" applyNumberFormat="1" applyFont="1" applyFill="1" applyBorder="1" applyAlignment="1" applyProtection="1">
      <alignment horizontal="right" wrapText="1"/>
      <protection hidden="1"/>
    </xf>
    <xf numFmtId="166" fontId="2" fillId="0" borderId="1" xfId="2" applyNumberFormat="1" applyFont="1" applyFill="1" applyBorder="1" applyAlignment="1" applyProtection="1">
      <alignment horizontal="left" vertical="top" wrapText="1"/>
      <protection hidden="1"/>
    </xf>
    <xf numFmtId="49" fontId="3" fillId="0" borderId="1" xfId="2" applyNumberFormat="1" applyFont="1" applyFill="1" applyBorder="1" applyAlignment="1" applyProtection="1">
      <alignment horizontal="right" wrapText="1"/>
      <protection hidden="1"/>
    </xf>
    <xf numFmtId="0" fontId="3" fillId="0" borderId="1" xfId="2" applyNumberFormat="1" applyFont="1" applyFill="1" applyBorder="1" applyAlignment="1" applyProtection="1">
      <alignment vertical="top" wrapText="1"/>
      <protection hidden="1"/>
    </xf>
    <xf numFmtId="0" fontId="2" fillId="0" borderId="0" xfId="1" applyFont="1" applyFill="1" applyAlignment="1">
      <alignment horizontal="right"/>
    </xf>
    <xf numFmtId="0" fontId="2" fillId="0" borderId="0" xfId="1" applyFont="1" applyFill="1"/>
    <xf numFmtId="0" fontId="3" fillId="0" borderId="1" xfId="0" applyFont="1" applyFill="1" applyBorder="1" applyAlignment="1">
      <alignment vertical="center" wrapText="1"/>
    </xf>
    <xf numFmtId="0" fontId="3" fillId="0" borderId="1" xfId="0" applyFont="1" applyFill="1" applyBorder="1" applyAlignment="1">
      <alignment horizontal="right" vertical="center"/>
    </xf>
    <xf numFmtId="0" fontId="15" fillId="0" borderId="1" xfId="0" applyFont="1" applyFill="1" applyBorder="1" applyAlignment="1">
      <alignment horizontal="right"/>
    </xf>
    <xf numFmtId="0" fontId="15" fillId="0" borderId="1" xfId="0" applyFont="1" applyFill="1" applyBorder="1" applyAlignment="1">
      <alignment wrapText="1"/>
    </xf>
    <xf numFmtId="167" fontId="16" fillId="0" borderId="1" xfId="0" applyNumberFormat="1" applyFont="1" applyFill="1" applyBorder="1" applyAlignment="1">
      <alignment horizontal="right"/>
    </xf>
    <xf numFmtId="0" fontId="17" fillId="0" borderId="1" xfId="0" applyFont="1" applyFill="1" applyBorder="1" applyAlignment="1">
      <alignment horizontal="right"/>
    </xf>
    <xf numFmtId="0" fontId="17" fillId="0" borderId="1" xfId="0" applyFont="1" applyFill="1" applyBorder="1" applyAlignment="1">
      <alignment wrapText="1"/>
    </xf>
    <xf numFmtId="167" fontId="18" fillId="0" borderId="1" xfId="0" applyNumberFormat="1" applyFont="1" applyFill="1" applyBorder="1" applyAlignment="1">
      <alignment horizontal="right"/>
    </xf>
    <xf numFmtId="0" fontId="1" fillId="0" borderId="0" xfId="1" applyFont="1" applyFill="1"/>
    <xf numFmtId="167" fontId="13" fillId="2" borderId="1" xfId="0" applyNumberFormat="1" applyFont="1" applyFill="1" applyBorder="1" applyAlignment="1">
      <alignment horizontal="right"/>
    </xf>
    <xf numFmtId="0" fontId="9" fillId="2" borderId="0" xfId="1" applyNumberFormat="1" applyFont="1" applyFill="1" applyBorder="1" applyAlignment="1" applyProtection="1">
      <alignment horizontal="right" vertical="center"/>
      <protection hidden="1"/>
    </xf>
    <xf numFmtId="0" fontId="2" fillId="2" borderId="0" xfId="1" applyNumberFormat="1" applyFont="1" applyFill="1" applyAlignment="1" applyProtection="1">
      <alignment horizontal="right"/>
      <protection hidden="1"/>
    </xf>
    <xf numFmtId="0" fontId="3" fillId="2" borderId="1" xfId="1" applyNumberFormat="1" applyFont="1" applyFill="1" applyBorder="1" applyAlignment="1" applyProtection="1">
      <alignment horizontal="center" vertical="center"/>
      <protection hidden="1"/>
    </xf>
    <xf numFmtId="0" fontId="3" fillId="2" borderId="1" xfId="1" applyNumberFormat="1" applyFont="1" applyFill="1" applyBorder="1" applyAlignment="1" applyProtection="1">
      <alignment horizontal="center" vertical="center" wrapText="1"/>
      <protection hidden="1"/>
    </xf>
    <xf numFmtId="0" fontId="2" fillId="2" borderId="5" xfId="1" applyNumberFormat="1" applyFont="1" applyFill="1" applyBorder="1" applyAlignment="1" applyProtection="1">
      <alignment horizontal="center" vertical="center" wrapText="1"/>
      <protection hidden="1"/>
    </xf>
    <xf numFmtId="167" fontId="12" fillId="2" borderId="1" xfId="0" applyNumberFormat="1" applyFont="1" applyFill="1" applyBorder="1" applyAlignment="1">
      <alignment horizontal="right" vertical="center"/>
    </xf>
    <xf numFmtId="167" fontId="13" fillId="2" borderId="1" xfId="0" applyNumberFormat="1" applyFont="1" applyFill="1" applyBorder="1" applyAlignment="1">
      <alignment horizontal="right" vertical="center"/>
    </xf>
    <xf numFmtId="167" fontId="12" fillId="2" borderId="1" xfId="0" applyNumberFormat="1" applyFont="1" applyFill="1" applyBorder="1" applyAlignment="1">
      <alignment horizontal="right"/>
    </xf>
    <xf numFmtId="167" fontId="11" fillId="2" borderId="1" xfId="0" applyNumberFormat="1" applyFont="1" applyFill="1" applyBorder="1" applyAlignment="1">
      <alignment horizontal="right"/>
    </xf>
    <xf numFmtId="164" fontId="12" fillId="2" borderId="3" xfId="1" applyNumberFormat="1" applyFont="1" applyFill="1" applyBorder="1" applyAlignment="1" applyProtection="1">
      <alignment horizontal="right" vertical="center" wrapText="1"/>
      <protection hidden="1"/>
    </xf>
    <xf numFmtId="164" fontId="11" fillId="2" borderId="3" xfId="1" applyNumberFormat="1" applyFont="1" applyFill="1" applyBorder="1" applyAlignment="1" applyProtection="1">
      <alignment horizontal="right" vertical="center" wrapText="1"/>
      <protection hidden="1"/>
    </xf>
    <xf numFmtId="164" fontId="14" fillId="2" borderId="3" xfId="1" applyNumberFormat="1" applyFont="1" applyFill="1" applyBorder="1" applyAlignment="1" applyProtection="1">
      <alignment horizontal="right" vertical="center" wrapText="1"/>
      <protection hidden="1"/>
    </xf>
    <xf numFmtId="164" fontId="12" fillId="2" borderId="1" xfId="1" applyNumberFormat="1" applyFont="1" applyFill="1" applyBorder="1" applyAlignment="1" applyProtection="1">
      <alignment horizontal="right" vertical="center" wrapText="1"/>
      <protection hidden="1"/>
    </xf>
    <xf numFmtId="0" fontId="2" fillId="2" borderId="0" xfId="1" applyFont="1" applyFill="1"/>
    <xf numFmtId="0" fontId="4" fillId="0" borderId="1" xfId="0" applyFont="1" applyFill="1" applyBorder="1" applyAlignment="1">
      <alignment horizontal="right"/>
    </xf>
    <xf numFmtId="0" fontId="4" fillId="0" borderId="1" xfId="0" applyFont="1" applyFill="1" applyBorder="1" applyAlignment="1">
      <alignment wrapText="1"/>
    </xf>
    <xf numFmtId="164" fontId="14" fillId="0" borderId="3" xfId="1" applyNumberFormat="1" applyFont="1" applyFill="1" applyBorder="1" applyAlignment="1" applyProtection="1">
      <alignment horizontal="right" vertical="center" wrapText="1"/>
      <protection hidden="1"/>
    </xf>
    <xf numFmtId="166" fontId="15" fillId="0" borderId="1" xfId="2" applyNumberFormat="1" applyFont="1" applyFill="1" applyBorder="1" applyAlignment="1" applyProtection="1">
      <alignment horizontal="right" wrapText="1"/>
      <protection hidden="1"/>
    </xf>
    <xf numFmtId="0" fontId="2" fillId="0" borderId="3" xfId="0" applyFont="1" applyFill="1" applyBorder="1" applyAlignment="1">
      <alignment vertical="top" wrapText="1"/>
    </xf>
    <xf numFmtId="0" fontId="5" fillId="0" borderId="1" xfId="0" applyFont="1" applyFill="1" applyBorder="1" applyAlignment="1">
      <alignment horizontal="right"/>
    </xf>
    <xf numFmtId="166" fontId="5" fillId="0" borderId="6" xfId="0" applyNumberFormat="1" applyFont="1" applyFill="1" applyBorder="1" applyAlignment="1">
      <alignment wrapText="1"/>
    </xf>
    <xf numFmtId="0" fontId="19" fillId="0" borderId="1" xfId="0" applyFont="1" applyFill="1" applyBorder="1" applyAlignment="1">
      <alignment wrapText="1"/>
    </xf>
    <xf numFmtId="49" fontId="2" fillId="2" borderId="1" xfId="2" applyNumberFormat="1" applyFont="1" applyFill="1" applyBorder="1" applyAlignment="1" applyProtection="1">
      <alignment horizontal="right" wrapText="1"/>
      <protection hidden="1"/>
    </xf>
    <xf numFmtId="167" fontId="20" fillId="2" borderId="1" xfId="1" applyNumberFormat="1" applyFont="1" applyFill="1" applyBorder="1" applyAlignment="1" applyProtection="1">
      <alignment horizontal="right" vertical="center"/>
      <protection hidden="1"/>
    </xf>
    <xf numFmtId="167" fontId="20" fillId="2" borderId="1" xfId="1" applyNumberFormat="1" applyFont="1" applyFill="1" applyBorder="1" applyAlignment="1" applyProtection="1">
      <alignment horizontal="right" vertical="top"/>
      <protection hidden="1"/>
    </xf>
    <xf numFmtId="167" fontId="20" fillId="2" borderId="1" xfId="0" applyNumberFormat="1" applyFont="1" applyFill="1" applyBorder="1" applyAlignment="1">
      <alignment horizontal="right"/>
    </xf>
    <xf numFmtId="167" fontId="20" fillId="0" borderId="1" xfId="0" applyNumberFormat="1" applyFont="1" applyFill="1" applyBorder="1" applyAlignment="1">
      <alignment horizontal="right"/>
    </xf>
    <xf numFmtId="164" fontId="20" fillId="2" borderId="3" xfId="1" applyNumberFormat="1" applyFont="1" applyFill="1" applyBorder="1" applyAlignment="1" applyProtection="1">
      <alignment horizontal="right" vertical="center" wrapText="1"/>
      <protection hidden="1"/>
    </xf>
    <xf numFmtId="164" fontId="20" fillId="0" borderId="3" xfId="1" applyNumberFormat="1" applyFont="1" applyFill="1" applyBorder="1" applyAlignment="1" applyProtection="1">
      <alignment horizontal="right" vertical="center" wrapText="1"/>
      <protection hidden="1"/>
    </xf>
    <xf numFmtId="164" fontId="20" fillId="2" borderId="3" xfId="1" applyNumberFormat="1" applyFont="1" applyFill="1" applyBorder="1" applyAlignment="1" applyProtection="1">
      <alignment horizontal="right" vertical="top" wrapText="1"/>
      <protection hidden="1"/>
    </xf>
    <xf numFmtId="164" fontId="20" fillId="2" borderId="1" xfId="1" applyNumberFormat="1" applyFont="1" applyFill="1" applyBorder="1" applyAlignment="1" applyProtection="1">
      <alignment horizontal="right" vertical="center" wrapText="1"/>
      <protection hidden="1"/>
    </xf>
    <xf numFmtId="0" fontId="21" fillId="0" borderId="1" xfId="0" applyFont="1" applyFill="1" applyBorder="1" applyAlignment="1">
      <alignment wrapText="1"/>
    </xf>
    <xf numFmtId="0" fontId="19" fillId="0" borderId="1" xfId="2" applyNumberFormat="1" applyFont="1" applyFill="1" applyBorder="1" applyAlignment="1" applyProtection="1">
      <alignment vertical="top" wrapText="1"/>
      <protection hidden="1"/>
    </xf>
    <xf numFmtId="0" fontId="19" fillId="0" borderId="1" xfId="0" applyFont="1" applyFill="1" applyBorder="1" applyAlignment="1">
      <alignment vertical="top" wrapText="1"/>
    </xf>
    <xf numFmtId="0" fontId="9" fillId="0" borderId="0" xfId="1" applyFont="1" applyAlignment="1" applyProtection="1">
      <alignment horizontal="right" vertical="center"/>
      <protection hidden="1"/>
    </xf>
    <xf numFmtId="0" fontId="9" fillId="0" borderId="0" xfId="1" applyFont="1" applyAlignment="1" applyProtection="1">
      <alignment horizontal="right" vertical="center" wrapText="1"/>
      <protection hidden="1"/>
    </xf>
    <xf numFmtId="0" fontId="2" fillId="2" borderId="0" xfId="1" applyFont="1" applyFill="1" applyAlignment="1">
      <alignment horizontal="right"/>
    </xf>
    <xf numFmtId="0" fontId="1" fillId="0" borderId="0" xfId="1" applyFill="1" applyAlignment="1">
      <alignment horizontal="right"/>
    </xf>
    <xf numFmtId="167" fontId="11" fillId="0" borderId="1" xfId="0" applyNumberFormat="1" applyFont="1" applyFill="1" applyBorder="1" applyAlignment="1">
      <alignment horizontal="right"/>
    </xf>
    <xf numFmtId="0" fontId="3" fillId="0" borderId="1" xfId="2" applyNumberFormat="1" applyFont="1" applyFill="1" applyBorder="1" applyAlignment="1" applyProtection="1">
      <alignment vertical="center" wrapText="1"/>
      <protection hidden="1"/>
    </xf>
    <xf numFmtId="0" fontId="2" fillId="2" borderId="1" xfId="2" applyFont="1" applyFill="1" applyBorder="1" applyAlignment="1" applyProtection="1">
      <alignment vertical="top" wrapText="1"/>
      <protection hidden="1"/>
    </xf>
    <xf numFmtId="167" fontId="20" fillId="2" borderId="3" xfId="0" applyNumberFormat="1" applyFont="1" applyFill="1" applyBorder="1" applyAlignment="1">
      <alignment horizontal="right"/>
    </xf>
    <xf numFmtId="0" fontId="22" fillId="0" borderId="1" xfId="0" applyFont="1" applyFill="1" applyBorder="1" applyAlignment="1">
      <alignment wrapText="1"/>
    </xf>
    <xf numFmtId="0" fontId="23" fillId="0" borderId="1" xfId="0" applyFont="1" applyFill="1" applyBorder="1" applyAlignment="1">
      <alignment horizontal="right"/>
    </xf>
    <xf numFmtId="0" fontId="23" fillId="0" borderId="1" xfId="0" applyFont="1" applyFill="1" applyBorder="1" applyAlignment="1">
      <alignment wrapText="1"/>
    </xf>
    <xf numFmtId="0" fontId="24" fillId="0" borderId="1" xfId="0" applyFont="1" applyFill="1" applyBorder="1" applyAlignment="1">
      <alignment horizontal="right"/>
    </xf>
    <xf numFmtId="0" fontId="24" fillId="0" borderId="3" xfId="0" applyFont="1" applyFill="1" applyBorder="1" applyAlignment="1">
      <alignment wrapText="1"/>
    </xf>
    <xf numFmtId="167" fontId="25" fillId="2" borderId="1" xfId="0" applyNumberFormat="1" applyFont="1" applyFill="1" applyBorder="1" applyAlignment="1">
      <alignment horizontal="right"/>
    </xf>
    <xf numFmtId="0" fontId="26" fillId="0" borderId="2" xfId="0" applyFont="1" applyFill="1" applyBorder="1" applyAlignment="1">
      <alignment horizontal="right"/>
    </xf>
    <xf numFmtId="0" fontId="26" fillId="0" borderId="1" xfId="0" applyFont="1" applyFill="1" applyBorder="1" applyAlignment="1">
      <alignment horizontal="justify" vertical="top" wrapText="1"/>
    </xf>
    <xf numFmtId="167" fontId="27" fillId="2" borderId="1" xfId="0" applyNumberFormat="1" applyFont="1" applyFill="1" applyBorder="1" applyAlignment="1">
      <alignment horizontal="right"/>
    </xf>
    <xf numFmtId="0" fontId="26" fillId="0" borderId="1" xfId="0" applyFont="1" applyFill="1" applyBorder="1" applyAlignment="1">
      <alignment horizontal="justify" wrapText="1"/>
    </xf>
    <xf numFmtId="0" fontId="28" fillId="0" borderId="2" xfId="0" applyFont="1" applyFill="1" applyBorder="1" applyAlignment="1">
      <alignment horizontal="right"/>
    </xf>
    <xf numFmtId="0" fontId="28" fillId="0" borderId="1" xfId="0" applyFont="1" applyFill="1" applyBorder="1" applyAlignment="1">
      <alignment horizontal="justify" wrapText="1"/>
    </xf>
    <xf numFmtId="167" fontId="29" fillId="2" borderId="1" xfId="0" applyNumberFormat="1" applyFont="1" applyFill="1" applyBorder="1" applyAlignment="1">
      <alignment horizontal="right"/>
    </xf>
    <xf numFmtId="0" fontId="26" fillId="0" borderId="6" xfId="0" applyFont="1" applyFill="1" applyBorder="1" applyAlignment="1">
      <alignment horizontal="justify" wrapText="1"/>
    </xf>
    <xf numFmtId="0" fontId="26" fillId="0" borderId="6" xfId="0" applyFont="1" applyFill="1" applyBorder="1" applyAlignment="1">
      <alignment horizontal="justify" vertical="top" wrapText="1"/>
    </xf>
    <xf numFmtId="166" fontId="23" fillId="0" borderId="1" xfId="0" applyNumberFormat="1" applyFont="1" applyFill="1" applyBorder="1" applyAlignment="1">
      <alignment horizontal="right"/>
    </xf>
    <xf numFmtId="166" fontId="23" fillId="0" borderId="1" xfId="0" applyNumberFormat="1" applyFont="1" applyFill="1" applyBorder="1" applyAlignment="1">
      <alignment wrapText="1"/>
    </xf>
    <xf numFmtId="0" fontId="30" fillId="0" borderId="1" xfId="0" applyFont="1" applyFill="1" applyBorder="1" applyAlignment="1">
      <alignment horizontal="right"/>
    </xf>
    <xf numFmtId="166" fontId="30" fillId="0" borderId="6" xfId="0" applyNumberFormat="1" applyFont="1" applyFill="1" applyBorder="1" applyAlignment="1">
      <alignment wrapText="1"/>
    </xf>
    <xf numFmtId="49" fontId="31" fillId="0" borderId="1" xfId="2" applyNumberFormat="1" applyFont="1" applyFill="1" applyBorder="1" applyAlignment="1" applyProtection="1">
      <alignment horizontal="right" wrapText="1"/>
      <protection hidden="1"/>
    </xf>
    <xf numFmtId="0" fontId="31" fillId="2" borderId="1" xfId="2" applyNumberFormat="1" applyFont="1" applyFill="1" applyBorder="1" applyAlignment="1" applyProtection="1">
      <alignment vertical="top" wrapText="1"/>
      <protection hidden="1"/>
    </xf>
    <xf numFmtId="49" fontId="32" fillId="0" borderId="1" xfId="2" applyNumberFormat="1" applyFont="1" applyFill="1" applyBorder="1" applyAlignment="1" applyProtection="1">
      <alignment horizontal="right" wrapText="1"/>
      <protection hidden="1"/>
    </xf>
    <xf numFmtId="0" fontId="32" fillId="0" borderId="1" xfId="2" applyNumberFormat="1" applyFont="1" applyFill="1" applyBorder="1" applyAlignment="1" applyProtection="1">
      <alignment vertical="top" wrapText="1"/>
      <protection hidden="1"/>
    </xf>
    <xf numFmtId="0" fontId="2" fillId="0" borderId="1" xfId="0" applyFont="1" applyBorder="1" applyAlignment="1">
      <alignment horizontal="right"/>
    </xf>
    <xf numFmtId="0" fontId="2" fillId="0" borderId="1" xfId="0" applyFont="1" applyBorder="1" applyAlignment="1">
      <alignment wrapText="1"/>
    </xf>
    <xf numFmtId="0" fontId="33" fillId="0" borderId="1" xfId="0" applyFont="1" applyFill="1" applyBorder="1" applyAlignment="1">
      <alignment horizontal="right"/>
    </xf>
    <xf numFmtId="0" fontId="33" fillId="0" borderId="1" xfId="0" applyFont="1" applyFill="1" applyBorder="1" applyAlignment="1">
      <alignment wrapText="1"/>
    </xf>
    <xf numFmtId="0" fontId="3" fillId="0" borderId="1" xfId="0" applyFont="1" applyFill="1" applyBorder="1" applyAlignment="1">
      <alignment vertical="top" wrapText="1"/>
    </xf>
    <xf numFmtId="0" fontId="10" fillId="0" borderId="0" xfId="1" applyNumberFormat="1" applyFont="1" applyFill="1" applyAlignment="1" applyProtection="1">
      <alignment horizontal="center" vertical="center" wrapText="1"/>
      <protection hidden="1"/>
    </xf>
    <xf numFmtId="0" fontId="10" fillId="2" borderId="0" xfId="1" applyNumberFormat="1" applyFont="1" applyFill="1" applyAlignment="1" applyProtection="1">
      <alignment horizontal="center" vertical="center" wrapText="1"/>
      <protection hidden="1"/>
    </xf>
    <xf numFmtId="0" fontId="2" fillId="0" borderId="0" xfId="1" applyNumberFormat="1" applyFont="1" applyFill="1" applyAlignment="1" applyProtection="1">
      <alignment horizontal="right" vertical="center"/>
      <protection hidden="1"/>
    </xf>
    <xf numFmtId="0" fontId="2" fillId="0" borderId="0" xfId="1" applyNumberFormat="1" applyFont="1" applyFill="1" applyAlignment="1" applyProtection="1">
      <alignment horizontal="center" vertical="center"/>
      <protection hidden="1"/>
    </xf>
    <xf numFmtId="0" fontId="2" fillId="2" borderId="0" xfId="1" applyNumberFormat="1" applyFont="1" applyFill="1" applyAlignment="1" applyProtection="1">
      <alignment horizontal="center" vertical="center"/>
      <protection hidden="1"/>
    </xf>
    <xf numFmtId="0" fontId="3" fillId="0" borderId="3" xfId="1" applyNumberFormat="1" applyFont="1" applyFill="1" applyBorder="1" applyAlignment="1" applyProtection="1">
      <alignment horizontal="center" vertical="center" wrapText="1"/>
      <protection hidden="1"/>
    </xf>
    <xf numFmtId="0" fontId="3" fillId="0" borderId="6"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9" fillId="0" borderId="0" xfId="1" applyFont="1" applyFill="1" applyAlignment="1">
      <alignment horizontal="right"/>
    </xf>
  </cellXfs>
  <cellStyles count="3">
    <cellStyle name="Обычный" xfId="0" builtinId="0"/>
    <cellStyle name="Обычный 2" xfId="1"/>
    <cellStyle name="Обычный_Tmp1" xfId="2"/>
  </cellStyles>
  <dxfs count="1">
    <dxf>
      <fill>
        <patternFill patternType="solid">
          <fgColor auto="1"/>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E157"/>
  <sheetViews>
    <sheetView showGridLines="0" tabSelected="1" zoomScale="70" zoomScaleNormal="70" workbookViewId="0">
      <pane ySplit="15" topLeftCell="A136" activePane="bottomLeft" state="frozen"/>
      <selection pane="bottomLeft" activeCell="C144" sqref="C144"/>
    </sheetView>
  </sheetViews>
  <sheetFormatPr defaultColWidth="9.140625" defaultRowHeight="15" x14ac:dyDescent="0.25"/>
  <cols>
    <col min="1" max="1" width="27.85546875" style="36" customWidth="1"/>
    <col min="2" max="2" width="57.28515625" style="37" customWidth="1"/>
    <col min="3" max="3" width="15.140625" style="61" customWidth="1"/>
    <col min="4" max="249" width="9.140625" style="4" customWidth="1"/>
    <col min="250" max="16384" width="9.140625" style="4"/>
  </cols>
  <sheetData>
    <row r="1" spans="1:5" ht="18.75" x14ac:dyDescent="0.25">
      <c r="C1" s="82" t="s">
        <v>262</v>
      </c>
      <c r="D1" s="82"/>
      <c r="E1" s="82"/>
    </row>
    <row r="2" spans="1:5" ht="18.399999999999999" customHeight="1" x14ac:dyDescent="0.25">
      <c r="C2" s="82" t="s">
        <v>264</v>
      </c>
      <c r="D2" s="83"/>
      <c r="E2" s="83"/>
    </row>
    <row r="3" spans="1:5" ht="18.75" x14ac:dyDescent="0.25">
      <c r="C3" s="82" t="s">
        <v>263</v>
      </c>
      <c r="D3" s="82"/>
      <c r="E3" s="82"/>
    </row>
    <row r="4" spans="1:5" ht="18.75" x14ac:dyDescent="0.25">
      <c r="C4" s="82"/>
      <c r="D4" s="82"/>
      <c r="E4" s="82"/>
    </row>
    <row r="5" spans="1:5" ht="18.75" x14ac:dyDescent="0.25">
      <c r="C5" s="82"/>
      <c r="D5" s="82"/>
      <c r="E5" s="82"/>
    </row>
    <row r="6" spans="1:5" ht="18.75" x14ac:dyDescent="0.3">
      <c r="B6" s="126" t="s">
        <v>284</v>
      </c>
      <c r="C6" s="126"/>
      <c r="D6" s="82"/>
      <c r="E6" s="82"/>
    </row>
    <row r="7" spans="1:5" ht="18.75" x14ac:dyDescent="0.3">
      <c r="B7" s="126" t="s">
        <v>285</v>
      </c>
      <c r="C7" s="126"/>
      <c r="D7" s="82"/>
      <c r="E7" s="82"/>
    </row>
    <row r="8" spans="1:5" ht="18.75" x14ac:dyDescent="0.3">
      <c r="B8" s="126" t="s">
        <v>286</v>
      </c>
      <c r="C8" s="126"/>
      <c r="D8" s="82"/>
      <c r="E8" s="82"/>
    </row>
    <row r="9" spans="1:5" x14ac:dyDescent="0.25">
      <c r="C9" s="84"/>
      <c r="D9" s="85"/>
      <c r="E9" s="85"/>
    </row>
    <row r="10" spans="1:5" ht="18.75" x14ac:dyDescent="0.3">
      <c r="A10" s="18"/>
      <c r="B10" s="17"/>
      <c r="C10" s="48"/>
    </row>
    <row r="11" spans="1:5" ht="18" customHeight="1" x14ac:dyDescent="0.2">
      <c r="A11" s="118" t="s">
        <v>279</v>
      </c>
      <c r="B11" s="118"/>
      <c r="C11" s="119"/>
    </row>
    <row r="12" spans="1:5" ht="14.25" x14ac:dyDescent="0.2">
      <c r="A12" s="120"/>
      <c r="B12" s="121"/>
      <c r="C12" s="122"/>
    </row>
    <row r="13" spans="1:5" ht="14.25" customHeight="1" x14ac:dyDescent="0.25">
      <c r="A13" s="19"/>
      <c r="B13" s="20"/>
      <c r="C13" s="49" t="s">
        <v>214</v>
      </c>
    </row>
    <row r="14" spans="1:5" ht="15" customHeight="1" x14ac:dyDescent="0.2">
      <c r="A14" s="123" t="s">
        <v>10</v>
      </c>
      <c r="B14" s="125" t="s">
        <v>9</v>
      </c>
      <c r="C14" s="50" t="s">
        <v>8</v>
      </c>
    </row>
    <row r="15" spans="1:5" ht="17.45" customHeight="1" x14ac:dyDescent="0.2">
      <c r="A15" s="124"/>
      <c r="B15" s="125"/>
      <c r="C15" s="51">
        <v>2026</v>
      </c>
    </row>
    <row r="16" spans="1:5" ht="16.5" customHeight="1" x14ac:dyDescent="0.2">
      <c r="A16" s="10">
        <v>1</v>
      </c>
      <c r="B16" s="2">
        <v>2</v>
      </c>
      <c r="C16" s="52">
        <v>3</v>
      </c>
    </row>
    <row r="17" spans="1:3" ht="22.7" customHeight="1" x14ac:dyDescent="0.2">
      <c r="A17" s="39" t="s">
        <v>20</v>
      </c>
      <c r="B17" s="38" t="s">
        <v>21</v>
      </c>
      <c r="C17" s="53">
        <f>C18+C29+C35+C49+C58+C60+C77+C84+C97+C88</f>
        <v>3153395</v>
      </c>
    </row>
    <row r="18" spans="1:3" ht="20.45" customHeight="1" x14ac:dyDescent="0.2">
      <c r="A18" s="39" t="s">
        <v>22</v>
      </c>
      <c r="B18" s="38" t="s">
        <v>23</v>
      </c>
      <c r="C18" s="53">
        <f t="shared" ref="C18" si="0">C19</f>
        <v>2303833</v>
      </c>
    </row>
    <row r="19" spans="1:3" s="21" customFormat="1" ht="15.75" x14ac:dyDescent="0.25">
      <c r="A19" s="13" t="s">
        <v>24</v>
      </c>
      <c r="B19" s="7" t="s">
        <v>25</v>
      </c>
      <c r="C19" s="54">
        <f>SUM(C20:C28)</f>
        <v>2303833</v>
      </c>
    </row>
    <row r="20" spans="1:3" ht="90" x14ac:dyDescent="0.25">
      <c r="A20" s="12" t="s">
        <v>26</v>
      </c>
      <c r="B20" s="90" t="s">
        <v>253</v>
      </c>
      <c r="C20" s="71">
        <f>1374777-40000-59644-11</f>
        <v>1275122</v>
      </c>
    </row>
    <row r="21" spans="1:3" ht="90" x14ac:dyDescent="0.25">
      <c r="A21" s="12" t="s">
        <v>27</v>
      </c>
      <c r="B21" s="90" t="s">
        <v>28</v>
      </c>
      <c r="C21" s="71">
        <v>414</v>
      </c>
    </row>
    <row r="22" spans="1:3" ht="64.5" x14ac:dyDescent="0.25">
      <c r="A22" s="12" t="s">
        <v>29</v>
      </c>
      <c r="B22" s="90" t="s">
        <v>249</v>
      </c>
      <c r="C22" s="71">
        <v>1041</v>
      </c>
    </row>
    <row r="23" spans="1:3" ht="77.25" x14ac:dyDescent="0.25">
      <c r="A23" s="12" t="s">
        <v>30</v>
      </c>
      <c r="B23" s="90" t="s">
        <v>134</v>
      </c>
      <c r="C23" s="71">
        <v>907</v>
      </c>
    </row>
    <row r="24" spans="1:3" ht="107.45" customHeight="1" x14ac:dyDescent="0.25">
      <c r="A24" s="12" t="s">
        <v>211</v>
      </c>
      <c r="B24" s="90" t="s">
        <v>250</v>
      </c>
      <c r="C24" s="71">
        <v>7652</v>
      </c>
    </row>
    <row r="25" spans="1:3" ht="51.75" x14ac:dyDescent="0.25">
      <c r="A25" s="12" t="s">
        <v>215</v>
      </c>
      <c r="B25" s="90" t="s">
        <v>251</v>
      </c>
      <c r="C25" s="71">
        <v>743</v>
      </c>
    </row>
    <row r="26" spans="1:3" ht="51.75" x14ac:dyDescent="0.25">
      <c r="A26" s="12" t="s">
        <v>216</v>
      </c>
      <c r="B26" s="90" t="s">
        <v>252</v>
      </c>
      <c r="C26" s="71">
        <v>2036</v>
      </c>
    </row>
    <row r="27" spans="1:3" ht="243" x14ac:dyDescent="0.25">
      <c r="A27" s="12" t="s">
        <v>265</v>
      </c>
      <c r="B27" s="90" t="s">
        <v>267</v>
      </c>
      <c r="C27" s="71">
        <v>2418</v>
      </c>
    </row>
    <row r="28" spans="1:3" ht="36" customHeight="1" x14ac:dyDescent="0.25">
      <c r="A28" s="12" t="s">
        <v>266</v>
      </c>
      <c r="B28" s="90" t="s">
        <v>268</v>
      </c>
      <c r="C28" s="71">
        <v>1013500</v>
      </c>
    </row>
    <row r="29" spans="1:3" ht="43.5" x14ac:dyDescent="0.25">
      <c r="A29" s="11" t="s">
        <v>31</v>
      </c>
      <c r="B29" s="6" t="s">
        <v>32</v>
      </c>
      <c r="C29" s="55">
        <f t="shared" ref="C29" si="1">C30</f>
        <v>15000</v>
      </c>
    </row>
    <row r="30" spans="1:3" s="21" customFormat="1" ht="30" x14ac:dyDescent="0.25">
      <c r="A30" s="13" t="s">
        <v>33</v>
      </c>
      <c r="B30" s="7" t="s">
        <v>34</v>
      </c>
      <c r="C30" s="47">
        <f>C31+C32+C33+C34</f>
        <v>15000</v>
      </c>
    </row>
    <row r="31" spans="1:3" ht="120" x14ac:dyDescent="0.25">
      <c r="A31" s="12" t="s">
        <v>202</v>
      </c>
      <c r="B31" s="5" t="s">
        <v>209</v>
      </c>
      <c r="C31" s="72">
        <v>8072</v>
      </c>
    </row>
    <row r="32" spans="1:3" ht="135" x14ac:dyDescent="0.25">
      <c r="A32" s="12" t="s">
        <v>203</v>
      </c>
      <c r="B32" s="5" t="s">
        <v>210</v>
      </c>
      <c r="C32" s="72">
        <v>44</v>
      </c>
    </row>
    <row r="33" spans="1:3" ht="96.4" customHeight="1" x14ac:dyDescent="0.25">
      <c r="A33" s="12" t="s">
        <v>204</v>
      </c>
      <c r="B33" s="5" t="s">
        <v>208</v>
      </c>
      <c r="C33" s="72">
        <v>7591</v>
      </c>
    </row>
    <row r="34" spans="1:3" s="46" customFormat="1" ht="98.45" customHeight="1" x14ac:dyDescent="0.25">
      <c r="A34" s="12" t="s">
        <v>205</v>
      </c>
      <c r="B34" s="5" t="s">
        <v>207</v>
      </c>
      <c r="C34" s="72">
        <v>-707</v>
      </c>
    </row>
    <row r="35" spans="1:3" ht="15.75" x14ac:dyDescent="0.25">
      <c r="A35" s="11" t="s">
        <v>35</v>
      </c>
      <c r="B35" s="6" t="s">
        <v>36</v>
      </c>
      <c r="C35" s="55">
        <f>C36+C43+C45+C47</f>
        <v>110920</v>
      </c>
    </row>
    <row r="36" spans="1:3" s="22" customFormat="1" ht="29.25" x14ac:dyDescent="0.25">
      <c r="A36" s="11" t="s">
        <v>37</v>
      </c>
      <c r="B36" s="6" t="s">
        <v>38</v>
      </c>
      <c r="C36" s="55">
        <f>C37+C40</f>
        <v>108140</v>
      </c>
    </row>
    <row r="37" spans="1:3" ht="45" x14ac:dyDescent="0.25">
      <c r="A37" s="13" t="s">
        <v>39</v>
      </c>
      <c r="B37" s="7" t="s">
        <v>40</v>
      </c>
      <c r="C37" s="47">
        <f>C38</f>
        <v>67400</v>
      </c>
    </row>
    <row r="38" spans="1:3" ht="30" x14ac:dyDescent="0.25">
      <c r="A38" s="12" t="s">
        <v>41</v>
      </c>
      <c r="B38" s="5" t="s">
        <v>40</v>
      </c>
      <c r="C38" s="73">
        <v>67400</v>
      </c>
    </row>
    <row r="39" spans="1:3" ht="42.75" hidden="1" x14ac:dyDescent="0.25">
      <c r="A39" s="12" t="s">
        <v>42</v>
      </c>
      <c r="B39" s="79" t="s">
        <v>43</v>
      </c>
      <c r="C39" s="73">
        <v>0</v>
      </c>
    </row>
    <row r="40" spans="1:3" ht="45" x14ac:dyDescent="0.25">
      <c r="A40" s="13" t="s">
        <v>44</v>
      </c>
      <c r="B40" s="7" t="s">
        <v>45</v>
      </c>
      <c r="C40" s="47">
        <f t="shared" ref="C40" si="2">C41+C42</f>
        <v>40740</v>
      </c>
    </row>
    <row r="41" spans="1:3" ht="60" x14ac:dyDescent="0.25">
      <c r="A41" s="12" t="s">
        <v>46</v>
      </c>
      <c r="B41" s="5" t="s">
        <v>135</v>
      </c>
      <c r="C41" s="73">
        <v>40740</v>
      </c>
    </row>
    <row r="42" spans="1:3" ht="57.2" hidden="1" x14ac:dyDescent="0.25">
      <c r="A42" s="12" t="s">
        <v>47</v>
      </c>
      <c r="B42" s="79" t="s">
        <v>48</v>
      </c>
      <c r="C42" s="73">
        <v>0</v>
      </c>
    </row>
    <row r="43" spans="1:3" ht="28.5" hidden="1" x14ac:dyDescent="0.25">
      <c r="A43" s="43" t="s">
        <v>49</v>
      </c>
      <c r="B43" s="44" t="s">
        <v>50</v>
      </c>
      <c r="C43" s="45">
        <f>C44</f>
        <v>0</v>
      </c>
    </row>
    <row r="44" spans="1:3" ht="28.5" hidden="1" x14ac:dyDescent="0.25">
      <c r="A44" s="40" t="s">
        <v>51</v>
      </c>
      <c r="B44" s="41" t="s">
        <v>50</v>
      </c>
      <c r="C44" s="42">
        <v>0</v>
      </c>
    </row>
    <row r="45" spans="1:3" ht="15.75" x14ac:dyDescent="0.25">
      <c r="A45" s="11" t="s">
        <v>52</v>
      </c>
      <c r="B45" s="6" t="s">
        <v>53</v>
      </c>
      <c r="C45" s="55">
        <f>C46</f>
        <v>580</v>
      </c>
    </row>
    <row r="46" spans="1:3" ht="15.75" x14ac:dyDescent="0.25">
      <c r="A46" s="12" t="s">
        <v>54</v>
      </c>
      <c r="B46" s="5" t="s">
        <v>53</v>
      </c>
      <c r="C46" s="73">
        <v>580</v>
      </c>
    </row>
    <row r="47" spans="1:3" ht="29.25" x14ac:dyDescent="0.25">
      <c r="A47" s="11" t="s">
        <v>55</v>
      </c>
      <c r="B47" s="6" t="s">
        <v>56</v>
      </c>
      <c r="C47" s="55">
        <f t="shared" ref="C47" si="3">C48</f>
        <v>2200</v>
      </c>
    </row>
    <row r="48" spans="1:3" ht="45" x14ac:dyDescent="0.25">
      <c r="A48" s="12" t="s">
        <v>57</v>
      </c>
      <c r="B48" s="5" t="s">
        <v>58</v>
      </c>
      <c r="C48" s="73">
        <v>2200</v>
      </c>
    </row>
    <row r="49" spans="1:3" ht="15.75" x14ac:dyDescent="0.25">
      <c r="A49" s="11" t="s">
        <v>59</v>
      </c>
      <c r="B49" s="6" t="s">
        <v>60</v>
      </c>
      <c r="C49" s="55">
        <f>C50+C55+C52</f>
        <v>36600</v>
      </c>
    </row>
    <row r="50" spans="1:3" s="22" customFormat="1" ht="15.75" x14ac:dyDescent="0.25">
      <c r="A50" s="11" t="s">
        <v>61</v>
      </c>
      <c r="B50" s="6" t="s">
        <v>62</v>
      </c>
      <c r="C50" s="55">
        <f>C51</f>
        <v>2500</v>
      </c>
    </row>
    <row r="51" spans="1:3" ht="45" x14ac:dyDescent="0.25">
      <c r="A51" s="12" t="s">
        <v>63</v>
      </c>
      <c r="B51" s="5" t="s">
        <v>64</v>
      </c>
      <c r="C51" s="73">
        <v>2500</v>
      </c>
    </row>
    <row r="52" spans="1:3" s="22" customFormat="1" ht="15.75" x14ac:dyDescent="0.25">
      <c r="A52" s="11" t="s">
        <v>167</v>
      </c>
      <c r="B52" s="6" t="s">
        <v>141</v>
      </c>
      <c r="C52" s="55">
        <f>C53+C54</f>
        <v>9100</v>
      </c>
    </row>
    <row r="53" spans="1:3" ht="15.75" x14ac:dyDescent="0.25">
      <c r="A53" s="12" t="s">
        <v>168</v>
      </c>
      <c r="B53" s="5" t="s">
        <v>142</v>
      </c>
      <c r="C53" s="73">
        <v>5100</v>
      </c>
    </row>
    <row r="54" spans="1:3" ht="15.75" x14ac:dyDescent="0.25">
      <c r="A54" s="12" t="s">
        <v>169</v>
      </c>
      <c r="B54" s="5" t="s">
        <v>143</v>
      </c>
      <c r="C54" s="73">
        <v>4000</v>
      </c>
    </row>
    <row r="55" spans="1:3" s="22" customFormat="1" ht="15.75" x14ac:dyDescent="0.25">
      <c r="A55" s="11" t="s">
        <v>65</v>
      </c>
      <c r="B55" s="6" t="s">
        <v>66</v>
      </c>
      <c r="C55" s="55">
        <f>SUM(C56:C57)</f>
        <v>25000</v>
      </c>
    </row>
    <row r="56" spans="1:3" ht="45" x14ac:dyDescent="0.25">
      <c r="A56" s="23" t="s">
        <v>67</v>
      </c>
      <c r="B56" s="8" t="s">
        <v>68</v>
      </c>
      <c r="C56" s="73">
        <v>24600</v>
      </c>
    </row>
    <row r="57" spans="1:3" ht="45" x14ac:dyDescent="0.25">
      <c r="A57" s="23" t="s">
        <v>69</v>
      </c>
      <c r="B57" s="8" t="s">
        <v>70</v>
      </c>
      <c r="C57" s="73">
        <v>400</v>
      </c>
    </row>
    <row r="58" spans="1:3" ht="15.75" x14ac:dyDescent="0.25">
      <c r="A58" s="11" t="s">
        <v>71</v>
      </c>
      <c r="B58" s="6" t="s">
        <v>72</v>
      </c>
      <c r="C58" s="55">
        <f>SUM(C59:C59)</f>
        <v>9000</v>
      </c>
    </row>
    <row r="59" spans="1:3" ht="45" x14ac:dyDescent="0.25">
      <c r="A59" s="12" t="s">
        <v>73</v>
      </c>
      <c r="B59" s="5" t="s">
        <v>182</v>
      </c>
      <c r="C59" s="73">
        <v>9000</v>
      </c>
    </row>
    <row r="60" spans="1:3" ht="57.75" x14ac:dyDescent="0.25">
      <c r="A60" s="11" t="s">
        <v>74</v>
      </c>
      <c r="B60" s="6" t="s">
        <v>75</v>
      </c>
      <c r="C60" s="55">
        <f>C62+C63+C75+C71+C73</f>
        <v>593128</v>
      </c>
    </row>
    <row r="61" spans="1:3" ht="57.2" hidden="1" x14ac:dyDescent="0.25">
      <c r="A61" s="40" t="s">
        <v>76</v>
      </c>
      <c r="B61" s="41" t="s">
        <v>77</v>
      </c>
      <c r="C61" s="42">
        <v>0</v>
      </c>
    </row>
    <row r="62" spans="1:3" ht="45" x14ac:dyDescent="0.25">
      <c r="A62" s="12" t="s">
        <v>78</v>
      </c>
      <c r="B62" s="5" t="s">
        <v>79</v>
      </c>
      <c r="C62" s="56">
        <v>0</v>
      </c>
    </row>
    <row r="63" spans="1:3" ht="90" x14ac:dyDescent="0.25">
      <c r="A63" s="12" t="s">
        <v>80</v>
      </c>
      <c r="B63" s="5" t="s">
        <v>81</v>
      </c>
      <c r="C63" s="56">
        <f>C64+C69+C67</f>
        <v>589707</v>
      </c>
    </row>
    <row r="64" spans="1:3" ht="75" x14ac:dyDescent="0.25">
      <c r="A64" s="12" t="s">
        <v>82</v>
      </c>
      <c r="B64" s="5" t="s">
        <v>83</v>
      </c>
      <c r="C64" s="56">
        <f>C65+C66</f>
        <v>552900</v>
      </c>
    </row>
    <row r="65" spans="1:3" ht="90" x14ac:dyDescent="0.25">
      <c r="A65" s="12" t="s">
        <v>84</v>
      </c>
      <c r="B65" s="5" t="s">
        <v>132</v>
      </c>
      <c r="C65" s="73">
        <v>500000</v>
      </c>
    </row>
    <row r="66" spans="1:3" ht="90" x14ac:dyDescent="0.25">
      <c r="A66" s="24" t="s">
        <v>85</v>
      </c>
      <c r="B66" s="25" t="s">
        <v>86</v>
      </c>
      <c r="C66" s="73">
        <v>52900</v>
      </c>
    </row>
    <row r="67" spans="1:3" ht="75" x14ac:dyDescent="0.25">
      <c r="A67" s="24" t="s">
        <v>87</v>
      </c>
      <c r="B67" s="25" t="s">
        <v>88</v>
      </c>
      <c r="C67" s="56">
        <f>C68</f>
        <v>1807</v>
      </c>
    </row>
    <row r="68" spans="1:3" ht="90" x14ac:dyDescent="0.25">
      <c r="A68" s="12" t="s">
        <v>89</v>
      </c>
      <c r="B68" s="5" t="s">
        <v>90</v>
      </c>
      <c r="C68" s="73">
        <v>1807</v>
      </c>
    </row>
    <row r="69" spans="1:3" ht="90" x14ac:dyDescent="0.25">
      <c r="A69" s="12" t="s">
        <v>91</v>
      </c>
      <c r="B69" s="5" t="s">
        <v>218</v>
      </c>
      <c r="C69" s="56">
        <f t="shared" ref="C69" si="4">C70</f>
        <v>35000</v>
      </c>
    </row>
    <row r="70" spans="1:3" ht="75" x14ac:dyDescent="0.25">
      <c r="A70" s="12" t="s">
        <v>92</v>
      </c>
      <c r="B70" s="5" t="s">
        <v>127</v>
      </c>
      <c r="C70" s="73">
        <v>35000</v>
      </c>
    </row>
    <row r="71" spans="1:3" ht="60" x14ac:dyDescent="0.25">
      <c r="A71" s="113" t="s">
        <v>282</v>
      </c>
      <c r="B71" s="114" t="s">
        <v>270</v>
      </c>
      <c r="C71" s="73">
        <f>C72</f>
        <v>421</v>
      </c>
    </row>
    <row r="72" spans="1:3" ht="87" customHeight="1" x14ac:dyDescent="0.25">
      <c r="A72" s="113" t="s">
        <v>271</v>
      </c>
      <c r="B72" s="114" t="s">
        <v>283</v>
      </c>
      <c r="C72" s="73">
        <v>421</v>
      </c>
    </row>
    <row r="73" spans="1:3" ht="57.2" hidden="1" x14ac:dyDescent="0.25">
      <c r="A73" s="115" t="s">
        <v>269</v>
      </c>
      <c r="B73" s="116" t="s">
        <v>270</v>
      </c>
      <c r="C73" s="73">
        <f>C74</f>
        <v>0</v>
      </c>
    </row>
    <row r="74" spans="1:3" ht="185.45" hidden="1" x14ac:dyDescent="0.25">
      <c r="A74" s="91" t="s">
        <v>271</v>
      </c>
      <c r="B74" s="92" t="s">
        <v>272</v>
      </c>
      <c r="C74" s="73">
        <v>0</v>
      </c>
    </row>
    <row r="75" spans="1:3" ht="76.7" customHeight="1" x14ac:dyDescent="0.25">
      <c r="A75" s="12" t="s">
        <v>93</v>
      </c>
      <c r="B75" s="66" t="s">
        <v>219</v>
      </c>
      <c r="C75" s="56">
        <f t="shared" ref="C75" si="5">C76</f>
        <v>3000</v>
      </c>
    </row>
    <row r="76" spans="1:3" ht="82.15" customHeight="1" x14ac:dyDescent="0.25">
      <c r="A76" s="12" t="s">
        <v>94</v>
      </c>
      <c r="B76" s="26" t="s">
        <v>95</v>
      </c>
      <c r="C76" s="73">
        <v>3000</v>
      </c>
    </row>
    <row r="77" spans="1:3" ht="28.5" hidden="1" x14ac:dyDescent="0.25">
      <c r="A77" s="93" t="s">
        <v>96</v>
      </c>
      <c r="B77" s="94" t="s">
        <v>97</v>
      </c>
      <c r="C77" s="95">
        <f>C78+C79+C80+C83</f>
        <v>0</v>
      </c>
    </row>
    <row r="78" spans="1:3" ht="28.5" hidden="1" x14ac:dyDescent="0.25">
      <c r="A78" s="96" t="s">
        <v>98</v>
      </c>
      <c r="B78" s="97" t="s">
        <v>199</v>
      </c>
      <c r="C78" s="98">
        <v>0</v>
      </c>
    </row>
    <row r="79" spans="1:3" ht="15.6" hidden="1" x14ac:dyDescent="0.25">
      <c r="A79" s="96" t="s">
        <v>99</v>
      </c>
      <c r="B79" s="99" t="s">
        <v>100</v>
      </c>
      <c r="C79" s="98">
        <v>0</v>
      </c>
    </row>
    <row r="80" spans="1:3" ht="15.6" hidden="1" x14ac:dyDescent="0.25">
      <c r="A80" s="100" t="s">
        <v>101</v>
      </c>
      <c r="B80" s="101" t="s">
        <v>102</v>
      </c>
      <c r="C80" s="102">
        <f>C81+C82</f>
        <v>0</v>
      </c>
    </row>
    <row r="81" spans="1:3" ht="15.6" hidden="1" x14ac:dyDescent="0.25">
      <c r="A81" s="96" t="s">
        <v>129</v>
      </c>
      <c r="B81" s="103" t="s">
        <v>131</v>
      </c>
      <c r="C81" s="98">
        <v>0</v>
      </c>
    </row>
    <row r="82" spans="1:3" ht="15.6" hidden="1" x14ac:dyDescent="0.25">
      <c r="A82" s="96" t="s">
        <v>130</v>
      </c>
      <c r="B82" s="104" t="s">
        <v>200</v>
      </c>
      <c r="C82" s="98">
        <v>0</v>
      </c>
    </row>
    <row r="83" spans="1:3" ht="42.75" hidden="1" x14ac:dyDescent="0.25">
      <c r="A83" s="96" t="s">
        <v>103</v>
      </c>
      <c r="B83" s="103" t="s">
        <v>136</v>
      </c>
      <c r="C83" s="98">
        <v>0</v>
      </c>
    </row>
    <row r="84" spans="1:3" ht="48.95" customHeight="1" x14ac:dyDescent="0.25">
      <c r="A84" s="11" t="s">
        <v>104</v>
      </c>
      <c r="B84" s="117" t="s">
        <v>230</v>
      </c>
      <c r="C84" s="55">
        <f>C85+C86+C87</f>
        <v>2985</v>
      </c>
    </row>
    <row r="85" spans="1:3" ht="30" x14ac:dyDescent="0.25">
      <c r="A85" s="14" t="s">
        <v>105</v>
      </c>
      <c r="B85" s="8" t="s">
        <v>106</v>
      </c>
      <c r="C85" s="73">
        <v>2558</v>
      </c>
    </row>
    <row r="86" spans="1:3" s="46" customFormat="1" ht="45" x14ac:dyDescent="0.25">
      <c r="A86" s="12" t="s">
        <v>107</v>
      </c>
      <c r="B86" s="5" t="s">
        <v>108</v>
      </c>
      <c r="C86" s="73">
        <v>427</v>
      </c>
    </row>
    <row r="87" spans="1:3" ht="28.5" hidden="1" x14ac:dyDescent="0.25">
      <c r="A87" s="105" t="s">
        <v>109</v>
      </c>
      <c r="B87" s="106" t="s">
        <v>110</v>
      </c>
      <c r="C87" s="86">
        <v>0</v>
      </c>
    </row>
    <row r="88" spans="1:3" ht="29.25" x14ac:dyDescent="0.25">
      <c r="A88" s="11" t="s">
        <v>111</v>
      </c>
      <c r="B88" s="6" t="s">
        <v>112</v>
      </c>
      <c r="C88" s="55">
        <f t="shared" ref="C88" si="6">C89+C91+C93</f>
        <v>1510</v>
      </c>
    </row>
    <row r="89" spans="1:3" ht="15.75" x14ac:dyDescent="0.25">
      <c r="A89" s="12" t="s">
        <v>113</v>
      </c>
      <c r="B89" s="5" t="s">
        <v>114</v>
      </c>
      <c r="C89" s="56">
        <f t="shared" ref="C89" si="7">C90</f>
        <v>200</v>
      </c>
    </row>
    <row r="90" spans="1:3" ht="30" x14ac:dyDescent="0.25">
      <c r="A90" s="12" t="s">
        <v>115</v>
      </c>
      <c r="B90" s="5" t="s">
        <v>116</v>
      </c>
      <c r="C90" s="73">
        <v>200</v>
      </c>
    </row>
    <row r="91" spans="1:3" ht="69.95" customHeight="1" x14ac:dyDescent="0.25">
      <c r="A91" s="12" t="s">
        <v>117</v>
      </c>
      <c r="B91" s="5" t="s">
        <v>137</v>
      </c>
      <c r="C91" s="56">
        <f t="shared" ref="C91" si="8">C92</f>
        <v>730</v>
      </c>
    </row>
    <row r="92" spans="1:3" ht="90" x14ac:dyDescent="0.25">
      <c r="A92" s="12" t="s">
        <v>118</v>
      </c>
      <c r="B92" s="5" t="s">
        <v>133</v>
      </c>
      <c r="C92" s="73">
        <v>730</v>
      </c>
    </row>
    <row r="93" spans="1:3" ht="30" x14ac:dyDescent="0.25">
      <c r="A93" s="12" t="s">
        <v>119</v>
      </c>
      <c r="B93" s="5" t="s">
        <v>138</v>
      </c>
      <c r="C93" s="56">
        <f t="shared" ref="C93" si="9">SUM(C94:C96)</f>
        <v>580</v>
      </c>
    </row>
    <row r="94" spans="1:3" ht="57.2" hidden="1" x14ac:dyDescent="0.25">
      <c r="A94" s="91" t="s">
        <v>120</v>
      </c>
      <c r="B94" s="92" t="s">
        <v>139</v>
      </c>
      <c r="C94" s="86">
        <v>0</v>
      </c>
    </row>
    <row r="95" spans="1:3" ht="45" x14ac:dyDescent="0.25">
      <c r="A95" s="27" t="s">
        <v>121</v>
      </c>
      <c r="B95" s="9" t="s">
        <v>122</v>
      </c>
      <c r="C95" s="73">
        <v>50</v>
      </c>
    </row>
    <row r="96" spans="1:3" ht="60" x14ac:dyDescent="0.25">
      <c r="A96" s="67" t="s">
        <v>123</v>
      </c>
      <c r="B96" s="68" t="s">
        <v>124</v>
      </c>
      <c r="C96" s="74">
        <v>530</v>
      </c>
    </row>
    <row r="97" spans="1:3" ht="29.25" x14ac:dyDescent="0.25">
      <c r="A97" s="11" t="s">
        <v>125</v>
      </c>
      <c r="B97" s="6" t="s">
        <v>126</v>
      </c>
      <c r="C97" s="55">
        <f>SUM(C98:C112)</f>
        <v>80419</v>
      </c>
    </row>
    <row r="98" spans="1:3" ht="90" x14ac:dyDescent="0.25">
      <c r="A98" s="67" t="s">
        <v>180</v>
      </c>
      <c r="B98" s="68" t="s">
        <v>183</v>
      </c>
      <c r="C98" s="56">
        <v>7</v>
      </c>
    </row>
    <row r="99" spans="1:3" ht="89.1" customHeight="1" x14ac:dyDescent="0.25">
      <c r="A99" s="67" t="s">
        <v>239</v>
      </c>
      <c r="B99" s="68" t="s">
        <v>240</v>
      </c>
      <c r="C99" s="73">
        <v>10</v>
      </c>
    </row>
    <row r="100" spans="1:3" ht="120" x14ac:dyDescent="0.25">
      <c r="A100" s="67" t="s">
        <v>171</v>
      </c>
      <c r="B100" s="68" t="s">
        <v>254</v>
      </c>
      <c r="C100" s="73">
        <f>100</f>
        <v>100</v>
      </c>
    </row>
    <row r="101" spans="1:3" ht="90" x14ac:dyDescent="0.25">
      <c r="A101" s="67" t="s">
        <v>181</v>
      </c>
      <c r="B101" s="68" t="s">
        <v>255</v>
      </c>
      <c r="C101" s="56">
        <v>6</v>
      </c>
    </row>
    <row r="102" spans="1:3" ht="88.35" hidden="1" customHeight="1" x14ac:dyDescent="0.25">
      <c r="A102" s="107" t="s">
        <v>172</v>
      </c>
      <c r="B102" s="108" t="s">
        <v>184</v>
      </c>
      <c r="C102" s="56"/>
    </row>
    <row r="103" spans="1:3" ht="85.7" customHeight="1" x14ac:dyDescent="0.25">
      <c r="A103" s="67" t="s">
        <v>241</v>
      </c>
      <c r="B103" s="68" t="s">
        <v>242</v>
      </c>
      <c r="C103" s="73">
        <v>50</v>
      </c>
    </row>
    <row r="104" spans="1:3" ht="115.5" customHeight="1" x14ac:dyDescent="0.25">
      <c r="A104" s="67" t="s">
        <v>243</v>
      </c>
      <c r="B104" s="68" t="s">
        <v>244</v>
      </c>
      <c r="C104" s="73">
        <v>1</v>
      </c>
    </row>
    <row r="105" spans="1:3" ht="85.7" hidden="1" x14ac:dyDescent="0.25">
      <c r="A105" s="107" t="s">
        <v>206</v>
      </c>
      <c r="B105" s="108" t="s">
        <v>212</v>
      </c>
      <c r="C105" s="73"/>
    </row>
    <row r="106" spans="1:3" ht="75" x14ac:dyDescent="0.25">
      <c r="A106" s="67" t="s">
        <v>213</v>
      </c>
      <c r="B106" s="68" t="s">
        <v>220</v>
      </c>
      <c r="C106" s="73">
        <v>50</v>
      </c>
    </row>
    <row r="107" spans="1:3" ht="90" x14ac:dyDescent="0.25">
      <c r="A107" s="67" t="s">
        <v>173</v>
      </c>
      <c r="B107" s="68" t="s">
        <v>185</v>
      </c>
      <c r="C107" s="73">
        <v>150</v>
      </c>
    </row>
    <row r="108" spans="1:3" ht="75" x14ac:dyDescent="0.25">
      <c r="A108" s="67" t="s">
        <v>174</v>
      </c>
      <c r="B108" s="68" t="s">
        <v>179</v>
      </c>
      <c r="C108" s="73">
        <v>45</v>
      </c>
    </row>
    <row r="109" spans="1:3" ht="71.45" hidden="1" x14ac:dyDescent="0.25">
      <c r="A109" s="107" t="s">
        <v>276</v>
      </c>
      <c r="B109" s="108" t="s">
        <v>273</v>
      </c>
      <c r="C109" s="73"/>
    </row>
    <row r="110" spans="1:3" ht="71.45" hidden="1" x14ac:dyDescent="0.25">
      <c r="A110" s="107" t="s">
        <v>277</v>
      </c>
      <c r="B110" s="108" t="s">
        <v>274</v>
      </c>
      <c r="C110" s="89"/>
    </row>
    <row r="111" spans="1:3" ht="180" x14ac:dyDescent="0.25">
      <c r="A111" s="67" t="s">
        <v>144</v>
      </c>
      <c r="B111" s="68" t="s">
        <v>256</v>
      </c>
      <c r="C111" s="89">
        <v>80000</v>
      </c>
    </row>
    <row r="112" spans="1:3" ht="42.75" hidden="1" x14ac:dyDescent="0.25">
      <c r="A112" s="107" t="s">
        <v>278</v>
      </c>
      <c r="B112" s="108" t="s">
        <v>275</v>
      </c>
      <c r="C112" s="89"/>
    </row>
    <row r="113" spans="1:3" ht="15.75" x14ac:dyDescent="0.2">
      <c r="A113" s="28" t="s">
        <v>7</v>
      </c>
      <c r="B113" s="29" t="s">
        <v>6</v>
      </c>
      <c r="C113" s="57">
        <f>C114+C149</f>
        <v>4631014.9000000004</v>
      </c>
    </row>
    <row r="114" spans="1:3" ht="45" x14ac:dyDescent="0.25">
      <c r="A114" s="12" t="s">
        <v>11</v>
      </c>
      <c r="B114" s="1" t="s">
        <v>5</v>
      </c>
      <c r="C114" s="58">
        <f>C115+C119+C134+C143</f>
        <v>4631014.9000000004</v>
      </c>
    </row>
    <row r="115" spans="1:3" s="46" customFormat="1" ht="30" x14ac:dyDescent="0.25">
      <c r="A115" s="62" t="s">
        <v>145</v>
      </c>
      <c r="B115" s="63" t="s">
        <v>17</v>
      </c>
      <c r="C115" s="64">
        <f>C117+C118+C116</f>
        <v>338746.9</v>
      </c>
    </row>
    <row r="116" spans="1:3" s="46" customFormat="1" ht="42.75" hidden="1" x14ac:dyDescent="0.25">
      <c r="A116" s="40" t="s">
        <v>175</v>
      </c>
      <c r="B116" s="69" t="s">
        <v>186</v>
      </c>
      <c r="C116" s="58">
        <v>0</v>
      </c>
    </row>
    <row r="117" spans="1:3" s="46" customFormat="1" ht="30" x14ac:dyDescent="0.25">
      <c r="A117" s="12" t="s">
        <v>146</v>
      </c>
      <c r="B117" s="5" t="s">
        <v>15</v>
      </c>
      <c r="C117" s="75">
        <v>338746.9</v>
      </c>
    </row>
    <row r="118" spans="1:3" s="46" customFormat="1" ht="15.75" x14ac:dyDescent="0.25">
      <c r="A118" s="12" t="s">
        <v>177</v>
      </c>
      <c r="B118" s="5" t="s">
        <v>12</v>
      </c>
      <c r="C118" s="58"/>
    </row>
    <row r="119" spans="1:3" ht="30" x14ac:dyDescent="0.25">
      <c r="A119" s="30" t="s">
        <v>147</v>
      </c>
      <c r="B119" s="31" t="s">
        <v>18</v>
      </c>
      <c r="C119" s="59">
        <f>SUM(C120:C133)</f>
        <v>1434898.3</v>
      </c>
    </row>
    <row r="120" spans="1:3" ht="60.4" customHeight="1" x14ac:dyDescent="0.25">
      <c r="A120" s="15" t="s">
        <v>148</v>
      </c>
      <c r="B120" s="3" t="s">
        <v>187</v>
      </c>
      <c r="C120" s="76">
        <v>74857</v>
      </c>
    </row>
    <row r="121" spans="1:3" ht="45" x14ac:dyDescent="0.25">
      <c r="A121" s="15" t="s">
        <v>245</v>
      </c>
      <c r="B121" s="3" t="s">
        <v>246</v>
      </c>
      <c r="C121" s="76">
        <v>776916.8</v>
      </c>
    </row>
    <row r="122" spans="1:3" ht="36.75" customHeight="1" x14ac:dyDescent="0.25">
      <c r="A122" s="15" t="s">
        <v>257</v>
      </c>
      <c r="B122" s="3" t="s">
        <v>259</v>
      </c>
      <c r="C122" s="76">
        <f>7692.3</f>
        <v>7692.3</v>
      </c>
    </row>
    <row r="123" spans="1:3" ht="38.25" hidden="1" customHeight="1" x14ac:dyDescent="0.25">
      <c r="A123" s="109" t="s">
        <v>217</v>
      </c>
      <c r="B123" s="110" t="s">
        <v>221</v>
      </c>
      <c r="C123" s="75"/>
    </row>
    <row r="124" spans="1:3" ht="75" x14ac:dyDescent="0.25">
      <c r="A124" s="15" t="s">
        <v>178</v>
      </c>
      <c r="B124" s="3" t="s">
        <v>188</v>
      </c>
      <c r="C124" s="75">
        <v>29821.200000000001</v>
      </c>
    </row>
    <row r="125" spans="1:3" ht="42.75" hidden="1" x14ac:dyDescent="0.25">
      <c r="A125" s="40" t="s">
        <v>231</v>
      </c>
      <c r="B125" s="69" t="s">
        <v>232</v>
      </c>
      <c r="C125" s="75"/>
    </row>
    <row r="126" spans="1:3" ht="30" x14ac:dyDescent="0.25">
      <c r="A126" s="15" t="s">
        <v>149</v>
      </c>
      <c r="B126" s="3" t="s">
        <v>189</v>
      </c>
      <c r="C126" s="75">
        <f>16229.8-7692.3</f>
        <v>8537.5</v>
      </c>
    </row>
    <row r="127" spans="1:3" ht="28.5" hidden="1" x14ac:dyDescent="0.25">
      <c r="A127" s="40" t="s">
        <v>233</v>
      </c>
      <c r="B127" s="69" t="s">
        <v>234</v>
      </c>
      <c r="C127" s="75"/>
    </row>
    <row r="128" spans="1:3" ht="30" x14ac:dyDescent="0.25">
      <c r="A128" s="32" t="s">
        <v>176</v>
      </c>
      <c r="B128" s="33" t="s">
        <v>190</v>
      </c>
      <c r="C128" s="75">
        <v>132.6</v>
      </c>
    </row>
    <row r="129" spans="1:3" ht="45" x14ac:dyDescent="0.25">
      <c r="A129" s="32" t="s">
        <v>150</v>
      </c>
      <c r="B129" s="33" t="s">
        <v>191</v>
      </c>
      <c r="C129" s="75">
        <v>4873.3999999999996</v>
      </c>
    </row>
    <row r="130" spans="1:3" ht="30" x14ac:dyDescent="0.25">
      <c r="A130" s="12" t="s">
        <v>235</v>
      </c>
      <c r="B130" s="5" t="s">
        <v>237</v>
      </c>
      <c r="C130" s="75">
        <v>2647.5</v>
      </c>
    </row>
    <row r="131" spans="1:3" ht="28.5" hidden="1" x14ac:dyDescent="0.25">
      <c r="A131" s="40" t="s">
        <v>236</v>
      </c>
      <c r="B131" s="69" t="s">
        <v>238</v>
      </c>
      <c r="C131" s="75"/>
    </row>
    <row r="132" spans="1:3" ht="45" x14ac:dyDescent="0.25">
      <c r="A132" s="15" t="s">
        <v>247</v>
      </c>
      <c r="B132" s="3" t="s">
        <v>248</v>
      </c>
      <c r="C132" s="75">
        <v>62373.9</v>
      </c>
    </row>
    <row r="133" spans="1:3" ht="15.75" x14ac:dyDescent="0.25">
      <c r="A133" s="15" t="s">
        <v>151</v>
      </c>
      <c r="B133" s="3" t="s">
        <v>192</v>
      </c>
      <c r="C133" s="77">
        <v>467046.1</v>
      </c>
    </row>
    <row r="134" spans="1:3" ht="30" x14ac:dyDescent="0.25">
      <c r="A134" s="30" t="s">
        <v>152</v>
      </c>
      <c r="B134" s="31" t="s">
        <v>19</v>
      </c>
      <c r="C134" s="59">
        <f>SUM(C135:C142)</f>
        <v>2453563.3000000003</v>
      </c>
    </row>
    <row r="135" spans="1:3" ht="45" x14ac:dyDescent="0.25">
      <c r="A135" s="15" t="s">
        <v>153</v>
      </c>
      <c r="B135" s="16" t="s">
        <v>3</v>
      </c>
      <c r="C135" s="75">
        <v>2414188</v>
      </c>
    </row>
    <row r="136" spans="1:3" ht="75" x14ac:dyDescent="0.25">
      <c r="A136" s="15" t="s">
        <v>154</v>
      </c>
      <c r="B136" s="16" t="s">
        <v>193</v>
      </c>
      <c r="C136" s="75">
        <v>24026.6</v>
      </c>
    </row>
    <row r="137" spans="1:3" ht="57.2" hidden="1" x14ac:dyDescent="0.25">
      <c r="A137" s="65" t="s">
        <v>155</v>
      </c>
      <c r="B137" s="69" t="s">
        <v>16</v>
      </c>
      <c r="C137" s="58">
        <v>0</v>
      </c>
    </row>
    <row r="138" spans="1:3" ht="45.75" customHeight="1" x14ac:dyDescent="0.25">
      <c r="A138" s="15" t="s">
        <v>156</v>
      </c>
      <c r="B138" s="16" t="s">
        <v>229</v>
      </c>
      <c r="C138" s="75">
        <v>7587.6</v>
      </c>
    </row>
    <row r="139" spans="1:3" ht="60" x14ac:dyDescent="0.25">
      <c r="A139" s="32" t="s">
        <v>157</v>
      </c>
      <c r="B139" s="16" t="s">
        <v>13</v>
      </c>
      <c r="C139" s="75">
        <v>21.6</v>
      </c>
    </row>
    <row r="140" spans="1:3" ht="71.45" hidden="1" x14ac:dyDescent="0.25">
      <c r="A140" s="32" t="s">
        <v>196</v>
      </c>
      <c r="B140" s="79" t="s">
        <v>228</v>
      </c>
      <c r="C140" s="76">
        <v>0</v>
      </c>
    </row>
    <row r="141" spans="1:3" ht="28.5" hidden="1" x14ac:dyDescent="0.25">
      <c r="A141" s="65" t="s">
        <v>197</v>
      </c>
      <c r="B141" s="81" t="s">
        <v>198</v>
      </c>
      <c r="C141" s="58">
        <v>0</v>
      </c>
    </row>
    <row r="142" spans="1:3" ht="45" x14ac:dyDescent="0.25">
      <c r="A142" s="15" t="s">
        <v>158</v>
      </c>
      <c r="B142" s="16" t="s">
        <v>4</v>
      </c>
      <c r="C142" s="75">
        <v>7739.5</v>
      </c>
    </row>
    <row r="143" spans="1:3" ht="30" x14ac:dyDescent="0.25">
      <c r="A143" s="30" t="s">
        <v>159</v>
      </c>
      <c r="B143" s="31" t="s">
        <v>2</v>
      </c>
      <c r="C143" s="59">
        <f>SUM(C144:C148)</f>
        <v>403806.39999999997</v>
      </c>
    </row>
    <row r="144" spans="1:3" ht="75" x14ac:dyDescent="0.25">
      <c r="A144" s="15" t="s">
        <v>160</v>
      </c>
      <c r="B144" s="16" t="s">
        <v>1</v>
      </c>
      <c r="C144" s="76">
        <f>222150+94940.8</f>
        <v>317090.8</v>
      </c>
    </row>
    <row r="145" spans="1:3" ht="165" x14ac:dyDescent="0.25">
      <c r="A145" s="15" t="s">
        <v>258</v>
      </c>
      <c r="B145" s="16" t="s">
        <v>261</v>
      </c>
      <c r="C145" s="75">
        <v>1041.5999999999999</v>
      </c>
    </row>
    <row r="146" spans="1:3" ht="75" x14ac:dyDescent="0.25">
      <c r="A146" s="15" t="s">
        <v>281</v>
      </c>
      <c r="B146" s="16" t="s">
        <v>280</v>
      </c>
      <c r="C146" s="75">
        <v>2444</v>
      </c>
    </row>
    <row r="147" spans="1:3" ht="135" x14ac:dyDescent="0.25">
      <c r="A147" s="15" t="s">
        <v>201</v>
      </c>
      <c r="B147" s="16" t="s">
        <v>260</v>
      </c>
      <c r="C147" s="75">
        <v>74995.199999999997</v>
      </c>
    </row>
    <row r="148" spans="1:3" ht="30" x14ac:dyDescent="0.25">
      <c r="A148" s="12" t="s">
        <v>161</v>
      </c>
      <c r="B148" s="16" t="s">
        <v>0</v>
      </c>
      <c r="C148" s="78">
        <v>8234.7999999999993</v>
      </c>
    </row>
    <row r="149" spans="1:3" ht="28.5" x14ac:dyDescent="0.2">
      <c r="A149" s="34" t="s">
        <v>162</v>
      </c>
      <c r="B149" s="87" t="s">
        <v>195</v>
      </c>
      <c r="C149" s="60">
        <f>C150</f>
        <v>0</v>
      </c>
    </row>
    <row r="150" spans="1:3" ht="30" x14ac:dyDescent="0.25">
      <c r="A150" s="70" t="s">
        <v>170</v>
      </c>
      <c r="B150" s="88" t="s">
        <v>14</v>
      </c>
      <c r="C150" s="78">
        <f>SUBTOTAL(9,C151:C152)</f>
        <v>0</v>
      </c>
    </row>
    <row r="151" spans="1:3" ht="42.75" hidden="1" x14ac:dyDescent="0.25">
      <c r="A151" s="15" t="s">
        <v>224</v>
      </c>
      <c r="B151" s="80" t="s">
        <v>225</v>
      </c>
      <c r="C151" s="78"/>
    </row>
    <row r="152" spans="1:3" ht="28.5" hidden="1" x14ac:dyDescent="0.25">
      <c r="A152" s="111" t="s">
        <v>226</v>
      </c>
      <c r="B152" s="112" t="s">
        <v>227</v>
      </c>
      <c r="C152" s="78"/>
    </row>
    <row r="153" spans="1:3" ht="71.25" x14ac:dyDescent="0.2">
      <c r="A153" s="34" t="s">
        <v>140</v>
      </c>
      <c r="B153" s="35" t="s">
        <v>222</v>
      </c>
      <c r="C153" s="60">
        <v>0</v>
      </c>
    </row>
    <row r="154" spans="1:3" ht="30" x14ac:dyDescent="0.25">
      <c r="A154" s="15" t="s">
        <v>163</v>
      </c>
      <c r="B154" s="3" t="s">
        <v>223</v>
      </c>
      <c r="C154" s="78">
        <v>0</v>
      </c>
    </row>
    <row r="155" spans="1:3" ht="57" x14ac:dyDescent="0.2">
      <c r="A155" s="34" t="s">
        <v>164</v>
      </c>
      <c r="B155" s="35" t="s">
        <v>194</v>
      </c>
      <c r="C155" s="60">
        <v>0</v>
      </c>
    </row>
    <row r="156" spans="1:3" ht="60" x14ac:dyDescent="0.25">
      <c r="A156" s="15" t="s">
        <v>165</v>
      </c>
      <c r="B156" s="3" t="s">
        <v>166</v>
      </c>
      <c r="C156" s="78">
        <v>0</v>
      </c>
    </row>
    <row r="157" spans="1:3" ht="15.75" x14ac:dyDescent="0.25">
      <c r="A157" s="12"/>
      <c r="B157" s="6" t="s">
        <v>128</v>
      </c>
      <c r="C157" s="55">
        <f>C17+C113</f>
        <v>7784409.9000000004</v>
      </c>
    </row>
  </sheetData>
  <protectedRanges>
    <protectedRange sqref="C41" name="krista_tr_72_0_1_2_1"/>
    <protectedRange sqref="C23:C28" name="krista_tr_1240_0_1_2_1"/>
  </protectedRanges>
  <autoFilter ref="A16:IS157">
    <filterColumn colId="1">
      <colorFilter dxfId="0" cellColor="0"/>
    </filterColumn>
  </autoFilter>
  <mergeCells count="7">
    <mergeCell ref="A11:C11"/>
    <mergeCell ref="A12:C12"/>
    <mergeCell ref="A14:A15"/>
    <mergeCell ref="B14:B15"/>
    <mergeCell ref="B6:C6"/>
    <mergeCell ref="B7:C7"/>
    <mergeCell ref="B8:C8"/>
  </mergeCells>
  <printOptions horizontalCentered="1"/>
  <pageMargins left="0" right="0" top="0.78740157480314965" bottom="0.59055118110236227" header="0.39370078740157483" footer="0.39370078740157483"/>
  <pageSetup paperSize="9" scale="85" orientation="portrait" r:id="rId1"/>
  <headerFooter alignWithMargins="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MazhorovaEA</dc:creator>
  <cp:lastModifiedBy>Гекк Елена Викторовна</cp:lastModifiedBy>
  <cp:lastPrinted>2024-11-08T05:23:36Z</cp:lastPrinted>
  <dcterms:created xsi:type="dcterms:W3CDTF">2014-10-22T10:37:04Z</dcterms:created>
  <dcterms:modified xsi:type="dcterms:W3CDTF">2026-01-16T15:20:42Z</dcterms:modified>
</cp:coreProperties>
</file>